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martin.moucka\Documents\VZ\klimatizace\Klimatizace projekt MUI 2021\Ropočty a soupisy prací\"/>
    </mc:Choice>
  </mc:AlternateContent>
  <bookViews>
    <workbookView xWindow="28680" yWindow="-120" windowWidth="29040" windowHeight="15840" firstSheet="1" activeTab="3"/>
  </bookViews>
  <sheets>
    <sheet name="Pokyny pro vyplnění" sheetId="11" state="hidden" r:id="rId1"/>
    <sheet name="Stavba" sheetId="1" r:id="rId2"/>
    <sheet name="VzorPolozky" sheetId="10" state="hidden" r:id="rId3"/>
    <sheet name="01 03 Pol" sheetId="12" r:id="rId4"/>
  </sheets>
  <externalReferences>
    <externalReference r:id="rId5"/>
  </externalReferences>
  <definedNames>
    <definedName name="CelkemDPHVypocet" localSheetId="1">Stavba!$H$42</definedName>
    <definedName name="CenaCelkem">Stavba!$G$29</definedName>
    <definedName name="CenaCelkemBezDPH">Stavba!$G$28</definedName>
    <definedName name="CenaCelkemVypocet" localSheetId="1">Stavba!$I$42</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'01 03 Pol'!$1:$7</definedName>
    <definedName name="oadresa">Stavba!$D$6</definedName>
    <definedName name="Objednatel" localSheetId="1">Stavba!$D$5</definedName>
    <definedName name="Objekt" localSheetId="1">Stavba!$B$38</definedName>
    <definedName name="_xlnm.Print_Area" localSheetId="3">'01 03 Pol'!$A$1:$X$57</definedName>
    <definedName name="_xlnm.Print_Area" localSheetId="1">Stavba!$A$1:$J$135</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Stavba!$F$42</definedName>
    <definedName name="ZakladDPHZakl">Stavba!$G$25</definedName>
    <definedName name="ZakladDPHZaklVypocet" localSheetId="1">Stavba!$G$42</definedName>
    <definedName name="ZaObjednatele">Stavba!$G$34</definedName>
    <definedName name="Zaokrouhleni">Stavba!$G$27</definedName>
    <definedName name="ZaZhotovitele">Stavba!$D$34</definedName>
    <definedName name="Zhotovitel">Stavba!$D$11:$G$11</definedName>
  </definedNames>
  <calcPr calcId="162913"/>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Q8" i="12" l="1"/>
  <c r="M9" i="12"/>
  <c r="M8" i="12" s="1"/>
  <c r="I9" i="12"/>
  <c r="I8" i="12" s="1"/>
  <c r="K9" i="12"/>
  <c r="K8" i="12" s="1"/>
  <c r="O9" i="12"/>
  <c r="O8" i="12" s="1"/>
  <c r="Q9" i="12"/>
  <c r="V9" i="12"/>
  <c r="V8" i="12" s="1"/>
  <c r="V10" i="12"/>
  <c r="M11" i="12"/>
  <c r="M10" i="12" s="1"/>
  <c r="I11" i="12"/>
  <c r="I10" i="12" s="1"/>
  <c r="K11" i="12"/>
  <c r="K10" i="12" s="1"/>
  <c r="O11" i="12"/>
  <c r="O10" i="12" s="1"/>
  <c r="Q11" i="12"/>
  <c r="Q10" i="12" s="1"/>
  <c r="V11" i="12"/>
  <c r="M13" i="12"/>
  <c r="I13" i="12"/>
  <c r="K13" i="12"/>
  <c r="O13" i="12"/>
  <c r="Q13" i="12"/>
  <c r="V13" i="12"/>
  <c r="I14" i="12"/>
  <c r="K14" i="12"/>
  <c r="M14" i="12"/>
  <c r="O14" i="12"/>
  <c r="Q14" i="12"/>
  <c r="V14" i="12"/>
  <c r="I15" i="12"/>
  <c r="K15" i="12"/>
  <c r="O15" i="12"/>
  <c r="Q15" i="12"/>
  <c r="V15" i="12"/>
  <c r="M16" i="12"/>
  <c r="I16" i="12"/>
  <c r="I12" i="12" s="1"/>
  <c r="K16" i="12"/>
  <c r="O16" i="12"/>
  <c r="Q16" i="12"/>
  <c r="V16" i="12"/>
  <c r="M17" i="12"/>
  <c r="I17" i="12"/>
  <c r="K17" i="12"/>
  <c r="O17" i="12"/>
  <c r="Q17" i="12"/>
  <c r="V17" i="12"/>
  <c r="V18" i="12"/>
  <c r="M19" i="12"/>
  <c r="M18" i="12" s="1"/>
  <c r="I19" i="12"/>
  <c r="I18" i="12" s="1"/>
  <c r="K19" i="12"/>
  <c r="K18" i="12" s="1"/>
  <c r="O19" i="12"/>
  <c r="O18" i="12" s="1"/>
  <c r="Q19" i="12"/>
  <c r="Q18" i="12" s="1"/>
  <c r="V19" i="12"/>
  <c r="M21" i="12"/>
  <c r="I21" i="12"/>
  <c r="I20" i="12" s="1"/>
  <c r="K21" i="12"/>
  <c r="O21" i="12"/>
  <c r="O20" i="12" s="1"/>
  <c r="Q21" i="12"/>
  <c r="Q20" i="12" s="1"/>
  <c r="V21" i="12"/>
  <c r="M22" i="12"/>
  <c r="I22" i="12"/>
  <c r="K22" i="12"/>
  <c r="O22" i="12"/>
  <c r="Q22" i="12"/>
  <c r="V22" i="12"/>
  <c r="M24" i="12"/>
  <c r="M23" i="12" s="1"/>
  <c r="I24" i="12"/>
  <c r="I23" i="12" s="1"/>
  <c r="K24" i="12"/>
  <c r="K23" i="12" s="1"/>
  <c r="O24" i="12"/>
  <c r="O23" i="12" s="1"/>
  <c r="Q24" i="12"/>
  <c r="Q23" i="12" s="1"/>
  <c r="V24" i="12"/>
  <c r="V23" i="12" s="1"/>
  <c r="V25" i="12"/>
  <c r="I26" i="12"/>
  <c r="I25" i="12" s="1"/>
  <c r="K26" i="12"/>
  <c r="K25" i="12" s="1"/>
  <c r="M26" i="12"/>
  <c r="O26" i="12"/>
  <c r="Q26" i="12"/>
  <c r="V26" i="12"/>
  <c r="M27" i="12"/>
  <c r="I27" i="12"/>
  <c r="K27" i="12"/>
  <c r="O27" i="12"/>
  <c r="O25" i="12" s="1"/>
  <c r="Q27" i="12"/>
  <c r="Q25" i="12" s="1"/>
  <c r="V27" i="12"/>
  <c r="M29" i="12"/>
  <c r="I29" i="12"/>
  <c r="I28" i="12" s="1"/>
  <c r="K29" i="12"/>
  <c r="K28" i="12" s="1"/>
  <c r="O29" i="12"/>
  <c r="Q29" i="12"/>
  <c r="Q28" i="12" s="1"/>
  <c r="V29" i="12"/>
  <c r="V28" i="12" s="1"/>
  <c r="M30" i="12"/>
  <c r="I30" i="12"/>
  <c r="K30" i="12"/>
  <c r="O30" i="12"/>
  <c r="O28" i="12" s="1"/>
  <c r="Q30" i="12"/>
  <c r="V30" i="12"/>
  <c r="M32" i="12"/>
  <c r="I32" i="12"/>
  <c r="K32" i="12"/>
  <c r="O32" i="12"/>
  <c r="Q32" i="12"/>
  <c r="V32" i="12"/>
  <c r="V31" i="12" s="1"/>
  <c r="M33" i="12"/>
  <c r="I33" i="12"/>
  <c r="K33" i="12"/>
  <c r="O33" i="12"/>
  <c r="Q33" i="12"/>
  <c r="V33" i="12"/>
  <c r="M34" i="12"/>
  <c r="I34" i="12"/>
  <c r="K34" i="12"/>
  <c r="O34" i="12"/>
  <c r="Q34" i="12"/>
  <c r="V34" i="12"/>
  <c r="M35" i="12"/>
  <c r="I35" i="12"/>
  <c r="K35" i="12"/>
  <c r="O35" i="12"/>
  <c r="Q35" i="12"/>
  <c r="V35" i="12"/>
  <c r="M37" i="12"/>
  <c r="I37" i="12"/>
  <c r="K37" i="12"/>
  <c r="O37" i="12"/>
  <c r="Q37" i="12"/>
  <c r="V37" i="12"/>
  <c r="M38" i="12"/>
  <c r="I38" i="12"/>
  <c r="K38" i="12"/>
  <c r="O38" i="12"/>
  <c r="Q38" i="12"/>
  <c r="V38" i="12"/>
  <c r="I39" i="12"/>
  <c r="K39" i="12"/>
  <c r="O39" i="12"/>
  <c r="O36" i="12" s="1"/>
  <c r="Q39" i="12"/>
  <c r="V39" i="12"/>
  <c r="M40" i="12"/>
  <c r="I40" i="12"/>
  <c r="I36" i="12" s="1"/>
  <c r="K40" i="12"/>
  <c r="O40" i="12"/>
  <c r="Q40" i="12"/>
  <c r="V40" i="12"/>
  <c r="I42" i="12"/>
  <c r="K42" i="12"/>
  <c r="M42" i="12"/>
  <c r="O42" i="12"/>
  <c r="Q42" i="12"/>
  <c r="V42" i="12"/>
  <c r="M43" i="12"/>
  <c r="I43" i="12"/>
  <c r="K43" i="12"/>
  <c r="O43" i="12"/>
  <c r="Q43" i="12"/>
  <c r="V43" i="12"/>
  <c r="M44" i="12"/>
  <c r="I44" i="12"/>
  <c r="K44" i="12"/>
  <c r="O44" i="12"/>
  <c r="Q44" i="12"/>
  <c r="V44" i="12"/>
  <c r="M45" i="12"/>
  <c r="I45" i="12"/>
  <c r="K45" i="12"/>
  <c r="O45" i="12"/>
  <c r="Q45" i="12"/>
  <c r="V45" i="12"/>
  <c r="M46" i="12"/>
  <c r="I46" i="12"/>
  <c r="K46" i="12"/>
  <c r="O46" i="12"/>
  <c r="Q46" i="12"/>
  <c r="V46" i="12"/>
  <c r="M48" i="12"/>
  <c r="I48" i="12"/>
  <c r="K48" i="12"/>
  <c r="O48" i="12"/>
  <c r="O47" i="12" s="1"/>
  <c r="Q48" i="12"/>
  <c r="V48" i="12"/>
  <c r="M49" i="12"/>
  <c r="I49" i="12"/>
  <c r="K49" i="12"/>
  <c r="K47" i="12" s="1"/>
  <c r="O49" i="12"/>
  <c r="Q49" i="12"/>
  <c r="V49" i="12"/>
  <c r="M50" i="12"/>
  <c r="I50" i="12"/>
  <c r="K50" i="12"/>
  <c r="O50" i="12"/>
  <c r="Q50" i="12"/>
  <c r="V50" i="12"/>
  <c r="AE52" i="12"/>
  <c r="I135" i="1"/>
  <c r="J133" i="1" s="1"/>
  <c r="J134" i="1"/>
  <c r="J131" i="1"/>
  <c r="J130" i="1"/>
  <c r="J127" i="1"/>
  <c r="J126" i="1"/>
  <c r="J123" i="1"/>
  <c r="AZ117" i="1"/>
  <c r="AZ116" i="1"/>
  <c r="AZ114" i="1"/>
  <c r="AZ113" i="1"/>
  <c r="AZ111" i="1"/>
  <c r="AZ110" i="1"/>
  <c r="AZ108" i="1"/>
  <c r="AZ106" i="1"/>
  <c r="AZ105" i="1"/>
  <c r="AZ104" i="1"/>
  <c r="AZ102" i="1"/>
  <c r="AZ99" i="1"/>
  <c r="AZ97" i="1"/>
  <c r="AZ93" i="1"/>
  <c r="AZ92" i="1"/>
  <c r="AZ90" i="1"/>
  <c r="AZ89" i="1"/>
  <c r="AZ87" i="1"/>
  <c r="AZ86" i="1"/>
  <c r="AZ85" i="1"/>
  <c r="AZ83" i="1"/>
  <c r="AZ82" i="1"/>
  <c r="AZ80" i="1"/>
  <c r="AZ78" i="1"/>
  <c r="AZ77" i="1"/>
  <c r="AZ75" i="1"/>
  <c r="AZ73" i="1"/>
  <c r="AZ72" i="1"/>
  <c r="AZ70" i="1"/>
  <c r="AZ69" i="1"/>
  <c r="AZ67" i="1"/>
  <c r="AZ66" i="1"/>
  <c r="AZ64" i="1"/>
  <c r="AZ62" i="1"/>
  <c r="AZ61" i="1"/>
  <c r="AZ60" i="1"/>
  <c r="AZ59" i="1"/>
  <c r="AZ58" i="1"/>
  <c r="AZ57" i="1"/>
  <c r="AZ54" i="1"/>
  <c r="AZ52" i="1"/>
  <c r="AZ51" i="1"/>
  <c r="AZ49" i="1"/>
  <c r="AZ47" i="1"/>
  <c r="AZ45" i="1"/>
  <c r="F42" i="1"/>
  <c r="G42" i="1"/>
  <c r="H42" i="1"/>
  <c r="I42" i="1"/>
  <c r="J41" i="1" s="1"/>
  <c r="M20" i="12" l="1"/>
  <c r="Q47" i="12"/>
  <c r="I41" i="12"/>
  <c r="O41" i="12"/>
  <c r="Q36" i="12"/>
  <c r="Q31" i="12"/>
  <c r="O12" i="12"/>
  <c r="J124" i="1"/>
  <c r="J135" i="1" s="1"/>
  <c r="J128" i="1"/>
  <c r="J132" i="1"/>
  <c r="V47" i="12"/>
  <c r="K41" i="12"/>
  <c r="Q41" i="12"/>
  <c r="K36" i="12"/>
  <c r="M28" i="12"/>
  <c r="Q12" i="12"/>
  <c r="J39" i="1"/>
  <c r="J42" i="1" s="1"/>
  <c r="J125" i="1"/>
  <c r="J129" i="1"/>
  <c r="V41" i="12"/>
  <c r="V36" i="12"/>
  <c r="O31" i="12"/>
  <c r="K31" i="12"/>
  <c r="V20" i="12"/>
  <c r="K20" i="12"/>
  <c r="I47" i="12"/>
  <c r="I31" i="12"/>
  <c r="V12" i="12"/>
  <c r="K12" i="12"/>
  <c r="M25" i="12"/>
  <c r="M31" i="12"/>
  <c r="M41" i="12"/>
  <c r="M47" i="12"/>
  <c r="M12" i="12"/>
  <c r="AF52" i="12"/>
  <c r="M39" i="12"/>
  <c r="M36" i="12" s="1"/>
  <c r="M15" i="12"/>
  <c r="J40" i="1"/>
  <c r="J28" i="1"/>
  <c r="J26" i="1"/>
  <c r="G38" i="1"/>
  <c r="F38" i="1"/>
  <c r="J23" i="1"/>
  <c r="J24" i="1"/>
  <c r="J25" i="1"/>
  <c r="J27" i="1"/>
  <c r="E24" i="1"/>
  <c r="E26" i="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Petr</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<sst xmlns="http://schemas.openxmlformats.org/spreadsheetml/2006/main" count="490" uniqueCount="258">
  <si>
    <t>%</t>
  </si>
  <si>
    <t>Cena celkem</t>
  </si>
  <si>
    <t>Za zhotovitele</t>
  </si>
  <si>
    <t>Za objednatele</t>
  </si>
  <si>
    <t>Položkový rozpočet stavby</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</si>
  <si>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</si>
  <si>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</si>
  <si>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</si>
  <si>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</si>
  <si>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</si>
  <si>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</si>
  <si>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</si>
  <si>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</si>
  <si>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</si>
  <si>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</si>
  <si>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</si>
  <si>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</si>
  <si>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</si>
  <si>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</si>
  <si>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</si>
  <si>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</si>
  <si>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</si>
  <si>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</si>
  <si>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Objednatel: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</si>
  <si>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</si>
  <si>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</si>
  <si>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</si>
  <si>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</si>
  <si>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</si>
  <si>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</si>
  <si>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</si>
  <si>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</si>
  <si>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</si>
  <si>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</si>
  <si>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</si>
  <si>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</si>
  <si>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</si>
  <si>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</si>
  <si>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</si>
  <si>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</si>
  <si>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</si>
  <si>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</si>
  <si>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</si>
  <si>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03</t>
  </si>
  <si>
    <t>Stavební řešení - etapa III. - klimatizace v 1.NP</t>
  </si>
  <si>
    <t>01</t>
  </si>
  <si>
    <t>Budova MěÚ</t>
  </si>
  <si>
    <t>Objekt:</t>
  </si>
  <si>
    <t>Rozpočet:</t>
  </si>
  <si>
    <t>000287</t>
  </si>
  <si>
    <t>Klimatizace v prostorách MěÚ Boskovice budova Masarykovo náměstí 9</t>
  </si>
  <si>
    <t>MĚSTO BOSKOVICE</t>
  </si>
  <si>
    <t>Masarykovo náměstí 4/2</t>
  </si>
  <si>
    <t>Boskovice-Boskovice</t>
  </si>
  <si>
    <t>68001</t>
  </si>
  <si>
    <t>00279978</t>
  </si>
  <si>
    <t>CZ00279978</t>
  </si>
  <si>
    <t>STAPRO - Skřipský s.r.o.</t>
  </si>
  <si>
    <t>Kpt. Jaroše 2211/37</t>
  </si>
  <si>
    <t>02001152</t>
  </si>
  <si>
    <t>CZ02001152</t>
  </si>
  <si>
    <t>Stavba</t>
  </si>
  <si>
    <t>Celkem za stavbu</t>
  </si>
  <si>
    <t>CZK</t>
  </si>
  <si>
    <t>#POPR</t>
  </si>
  <si>
    <t>Popis rozpočtu: 03 - Stavební řešení - etapa III. - klimatizace v 1.NP</t>
  </si>
  <si>
    <t>V rozpočtu nejsou zahrnuty náklady na zdravotechnické instalace a vzduchotechniku.</t>
  </si>
  <si>
    <t>#POPS</t>
  </si>
  <si>
    <t>Popis stavby: 000287 - Klimatizace v prostorách MěÚ Boskovice budova Masarykovo náměstí 9</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</si>
  <si>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</si>
  <si>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</si>
  <si>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</si>
  <si>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</si>
  <si>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</si>
  <si>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</si>
  <si>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</si>
  <si>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</si>
  <si>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</si>
  <si>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</si>
  <si>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</si>
  <si>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</si>
  <si>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</si>
  <si>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</si>
  <si>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</si>
  <si>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</si>
  <si>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</si>
  <si>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</si>
  <si>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</si>
  <si>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</si>
  <si>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</si>
  <si>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</si>
  <si>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</si>
  <si>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</si>
  <si>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</si>
  <si>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</si>
  <si>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</si>
  <si>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</si>
  <si>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</si>
  <si>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</si>
  <si>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</si>
  <si>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</si>
  <si>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</si>
  <si>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</si>
  <si>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</si>
  <si>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</si>
  <si>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</si>
  <si>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</si>
  <si>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</si>
  <si>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</si>
  <si>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</si>
  <si>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</si>
  <si>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</si>
  <si>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</si>
  <si>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</si>
  <si>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</si>
  <si>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342</t>
  </si>
  <si>
    <t>Sádrokartonové konstrukce</t>
  </si>
  <si>
    <t>61</t>
  </si>
  <si>
    <t>Úpravy povrchů vnitřní</t>
  </si>
  <si>
    <t>63</t>
  </si>
  <si>
    <t>Podlahy a podlahové konstrukce</t>
  </si>
  <si>
    <t>94</t>
  </si>
  <si>
    <t>Lešení a stavební výtahy</t>
  </si>
  <si>
    <t>95</t>
  </si>
  <si>
    <t>Dokončovací konstrukce na pozemních stavbách</t>
  </si>
  <si>
    <t>96</t>
  </si>
  <si>
    <t>Bourání konstrukcí</t>
  </si>
  <si>
    <t>97</t>
  </si>
  <si>
    <t>Prorážení otvorů</t>
  </si>
  <si>
    <t>99</t>
  </si>
  <si>
    <t>Staveništní přesun hmot</t>
  </si>
  <si>
    <t>767</t>
  </si>
  <si>
    <t>Konstrukce zámečnické</t>
  </si>
  <si>
    <t>784</t>
  </si>
  <si>
    <t>Malby</t>
  </si>
  <si>
    <t>D96</t>
  </si>
  <si>
    <t>Přesuny suti a vybouraných hmot</t>
  </si>
  <si>
    <t>PSU</t>
  </si>
  <si>
    <t>VN</t>
  </si>
  <si>
    <t>ON</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</si>
  <si>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</si>
  <si>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</si>
  <si>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</si>
  <si>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</si>
  <si>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</si>
  <si>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</si>
  <si>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</si>
  <si>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</si>
  <si>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</si>
  <si>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</si>
  <si>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</si>
  <si>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</si>
  <si>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</si>
  <si>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</si>
  <si>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</si>
  <si>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</si>
  <si>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</si>
  <si>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</si>
  <si>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</si>
  <si>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</si>
  <si>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</si>
  <si>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</si>
  <si>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</si>
  <si>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</si>
  <si>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</si>
  <si>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</si>
  <si>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</si>
  <si>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342267111RT1</t>
  </si>
  <si>
    <t>Obklad trámů sádrokartonem dvoustranný do 0,5/0,5m desky standard tl. 12,5 mm</t>
  </si>
  <si>
    <t>m</t>
  </si>
  <si>
    <t>RTS 21/ I</t>
  </si>
  <si>
    <t>Práce</t>
  </si>
  <si>
    <t>POL1_</t>
  </si>
  <si>
    <t>612401191RT2</t>
  </si>
  <si>
    <t>Omítka malých ploch vnitřních stěn do 0,09 m2 vápennou štukovou omítkou</t>
  </si>
  <si>
    <t>kus</t>
  </si>
  <si>
    <t>631315621R00</t>
  </si>
  <si>
    <t>Mazanina betonová tl. 12 - 24 cm C 20/25</t>
  </si>
  <si>
    <t>m3</t>
  </si>
  <si>
    <t>631319175R00</t>
  </si>
  <si>
    <t>Příplatek za stržení povrchu mazaniny tl. 24 cm</t>
  </si>
  <si>
    <t>631351101R00</t>
  </si>
  <si>
    <t>Bednění stěn, rýh a otvorů v podlahách - zřízení</t>
  </si>
  <si>
    <t>m2</t>
  </si>
  <si>
    <t>631351102R00</t>
  </si>
  <si>
    <t>Bednění stěn, rýh a otvorů v podlahách -odstranění</t>
  </si>
  <si>
    <t>631361921RT8</t>
  </si>
  <si>
    <t>Výztuž mazanin svařovanou sítí průměr drátu  8,0, oka 100/100 mm KY81</t>
  </si>
  <si>
    <t>t</t>
  </si>
  <si>
    <t>941955001R00</t>
  </si>
  <si>
    <t>Lešení lehké pomocné, výška podlahy do 1,2 m</t>
  </si>
  <si>
    <t>952901111R00</t>
  </si>
  <si>
    <t>Vyčištění budov o výšce podlaží do 4 m</t>
  </si>
  <si>
    <t>95-01</t>
  </si>
  <si>
    <t>D+M modulární podstavná konstrukce pod vnější kondenzační nebo větrací jednotku</t>
  </si>
  <si>
    <t>Vlastní</t>
  </si>
  <si>
    <t>Indiv</t>
  </si>
  <si>
    <t>963016211R01</t>
  </si>
  <si>
    <t>DMTZ podhledu SDK z kazet 600x600 mm, kov.rošt bez demontáže kov. roštu s uložením pro další použití</t>
  </si>
  <si>
    <t>Kalkul</t>
  </si>
  <si>
    <t>970031060R00</t>
  </si>
  <si>
    <t>Vrtání jádrové do zdiva cihelného do D 60 mm</t>
  </si>
  <si>
    <t>970031080R00</t>
  </si>
  <si>
    <t>Vrtání jádrové do zdiva cihelného do D 80 mm</t>
  </si>
  <si>
    <t>999281148R00</t>
  </si>
  <si>
    <t>Přesun hmot pro opravy a údržbu do v. 12 m,nošením</t>
  </si>
  <si>
    <t>Přesun hmot</t>
  </si>
  <si>
    <t>POL7_</t>
  </si>
  <si>
    <t>999281193R00</t>
  </si>
  <si>
    <t>Přesun hmot, opravy a údržba, příplatek do 1 km</t>
  </si>
  <si>
    <t>767-01</t>
  </si>
  <si>
    <t>D+M ocelový žlab 300/160 mm</t>
  </si>
  <si>
    <t>767584502R01</t>
  </si>
  <si>
    <t>Montáž podhledů kazetových na ocel.konstr.60x60 cm zpětná montáž kazet</t>
  </si>
  <si>
    <t>998767202R00</t>
  </si>
  <si>
    <t>Přesun hmot pro zámečnické konstr., výšky do 12 m</t>
  </si>
  <si>
    <t>998767292R00</t>
  </si>
  <si>
    <t>Příplatek zvětš. přesun, zámeč. konstr. do 100 m</t>
  </si>
  <si>
    <t>784161401R00</t>
  </si>
  <si>
    <t>Penetrace podkladu nátěrem HET, Klasik, 1 x</t>
  </si>
  <si>
    <t>784161601R00</t>
  </si>
  <si>
    <t>Penetrace podkladu nátěrem HET, Hetline, 1 x</t>
  </si>
  <si>
    <t>784165512R00</t>
  </si>
  <si>
    <t>Malba HET Klasik, bílá, bez penetrace, 2 x</t>
  </si>
  <si>
    <t>784165811R00</t>
  </si>
  <si>
    <t>Malba Hetline pro SDK, bílá, bez pen., 1 x</t>
  </si>
  <si>
    <t>979081111R00</t>
  </si>
  <si>
    <t>Odvoz suti a vybour. hmot na skládku do 1 km</t>
  </si>
  <si>
    <t>Přesun suti</t>
  </si>
  <si>
    <t>POL8_</t>
  </si>
  <si>
    <t>979081121R00</t>
  </si>
  <si>
    <t>Příplatek k odvozu za každý další 1 km</t>
  </si>
  <si>
    <t>979990107R00</t>
  </si>
  <si>
    <t>Poplatek za skládku suti - směs betonu,cihel,dřeva</t>
  </si>
  <si>
    <t>979087311R00</t>
  </si>
  <si>
    <t>Vodorovné přemístění suti nošením do 10 m</t>
  </si>
  <si>
    <t>979087391R00</t>
  </si>
  <si>
    <t>Příplatek za nošení suti každých dalších 10 m</t>
  </si>
  <si>
    <t>005121 R</t>
  </si>
  <si>
    <t>Zařízení staveniště</t>
  </si>
  <si>
    <t>Soubor</t>
  </si>
  <si>
    <t>VRN</t>
  </si>
  <si>
    <t>POL99_2</t>
  </si>
  <si>
    <t>005122 R</t>
  </si>
  <si>
    <t>Provozní vlivy</t>
  </si>
  <si>
    <t>POL99_1</t>
  </si>
  <si>
    <t>005124010R</t>
  </si>
  <si>
    <t>Koordinační činnost</t>
  </si>
  <si>
    <t>JKSO:</t>
  </si>
  <si>
    <t>801.61</t>
  </si>
  <si>
    <t>budovy administrativní (správní)</t>
  </si>
  <si>
    <t>JKSO</t>
  </si>
  <si>
    <t xml:space="preserve"> m3</t>
  </si>
  <si>
    <t>svislá nosná konstrukce zděná z cihel,tvárnic, bloků</t>
  </si>
  <si>
    <t>JKSOChar</t>
  </si>
  <si>
    <t>rekonstrukce a modernizace objektu prostá</t>
  </si>
  <si>
    <t>JKSOAkce</t>
  </si>
  <si>
    <t>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</si>
</sst>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8"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s>
  <fills count="5">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43">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4" fontId="0" fillId="0" borderId="1" xfId="0" applyNumberFormat="1" applyBorder="1"/>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49" fontId="8" fillId="3" borderId="0" xfId="0" applyNumberFormat="1"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49" fontId="8" fillId="3" borderId="6" xfId="0" applyNumberFormat="1" applyFont="1" applyFill="1" applyBorder="1" applyAlignment="1">
      <alignment horizontal="left" vertical="center" wrapText="1"/>
    </xf>
    <xf numFmtId="49" fontId="8" fillId="0" borderId="0" xfId="0" applyNumberFormat="1" applyFont="1" applyAlignment="1">
      <alignment horizontal="left" vertical="center"/>
    </xf>
    <xf numFmtId="49" fontId="0" fillId="0" borderId="6" xfId="0" applyNumberFormat="1" applyBorder="1" applyAlignment="1">
      <alignment vertical="center" wrapText="1"/>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4" borderId="28" xfId="0" applyNumberFormat="1" applyFont="1" applyFill="1" applyBorder="1" applyAlignment="1">
      <alignment vertical="center"/>
    </xf>
    <xf numFmtId="4" fontId="7" fillId="4" borderId="29" xfId="0" applyNumberFormat="1" applyFont="1" applyFill="1" applyBorder="1" applyAlignment="1">
      <alignment vertical="center" wrapText="1"/>
    </xf>
    <xf numFmtId="4" fontId="10" fillId="4" borderId="30" xfId="0" applyNumberFormat="1" applyFont="1" applyFill="1" applyBorder="1" applyAlignment="1">
      <alignment horizontal="center" vertical="center" wrapText="1" shrinkToFit="1"/>
    </xf>
    <xf numFmtId="4" fontId="7" fillId="4" borderId="30" xfId="0" applyNumberFormat="1" applyFont="1" applyFill="1" applyBorder="1" applyAlignment="1">
      <alignment horizontal="center" vertical="center" wrapText="1" shrinkToFit="1"/>
    </xf>
    <xf numFmtId="3" fontId="7" fillId="4"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4" borderId="28" xfId="0" applyFont="1" applyFill="1" applyBorder="1" applyAlignment="1">
      <alignment horizontal="center" vertical="center" wrapText="1"/>
    </xf>
    <xf numFmtId="0" fontId="16" fillId="4" borderId="29" xfId="0" applyFont="1" applyFill="1" applyBorder="1" applyAlignment="1">
      <alignment horizontal="center" vertical="center" wrapText="1"/>
    </xf>
    <xf numFmtId="0" fontId="16" fillId="4" borderId="30" xfId="0" applyFont="1" applyFill="1" applyBorder="1" applyAlignment="1">
      <alignment horizontal="center" vertical="center" wrapText="1"/>
    </xf>
    <xf numFmtId="49" fontId="7" fillId="0" borderId="31" xfId="0" applyNumberFormat="1" applyFont="1" applyBorder="1" applyAlignment="1">
      <alignment vertical="center"/>
    </xf>
    <xf numFmtId="4" fontId="7" fillId="0" borderId="33"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4" fontId="7" fillId="3" borderId="37" xfId="0" applyNumberFormat="1" applyFont="1" applyFill="1" applyBorder="1" applyAlignment="1">
      <alignment vertical="center"/>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3" borderId="37" xfId="0" applyNumberFormat="1" applyFont="1" applyFill="1" applyBorder="1" applyAlignment="1">
      <alignment horizontal="center"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0" fontId="0" fillId="4" borderId="15" xfId="0" applyFill="1" applyBorder="1"/>
    <xf numFmtId="0" fontId="0" fillId="4" borderId="21" xfId="0" applyFill="1" applyBorder="1"/>
    <xf numFmtId="0" fontId="0" fillId="4" borderId="21" xfId="0" applyFill="1" applyBorder="1" applyAlignment="1">
      <alignment horizontal="center"/>
    </xf>
    <xf numFmtId="49" fontId="0" fillId="4" borderId="21" xfId="0" applyNumberFormat="1" applyFill="1" applyBorder="1"/>
    <xf numFmtId="0" fontId="0" fillId="4"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4" fontId="17" fillId="0" borderId="0" xfId="0" applyNumberFormat="1" applyFont="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7" fillId="0" borderId="43" xfId="0" applyNumberFormat="1" applyFont="1" applyBorder="1" applyAlignment="1">
      <alignment horizontal="left" vertical="top" wrapText="1"/>
    </xf>
    <xf numFmtId="49" fontId="17"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0" fillId="0" borderId="0" xfId="0" applyNumberFormat="1" applyAlignment="1">
      <alignment horizontal="left" wrapText="1"/>
    </xf>
    <xf numFmtId="0" fontId="3" fillId="2" borderId="0" xfId="0" applyFont="1" applyFill="1" applyAlignment="1">
      <alignment horizontal="left" wrapText="1"/>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0" fillId="0" borderId="0" xfId="0" applyNumberFormat="1" applyAlignment="1">
      <alignment wrapText="1"/>
    </xf>
    <xf numFmtId="4" fontId="0" fillId="0" borderId="32" xfId="0" applyNumberFormat="1" applyBorder="1" applyAlignment="1">
      <alignment vertical="center" wrapText="1"/>
    </xf>
    <xf numFmtId="4" fontId="8" fillId="0" borderId="32" xfId="0" applyNumberFormat="1" applyFon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0" borderId="0" xfId="0" applyFont="1" applyAlignment="1">
      <alignment horizontal="left" vertical="center"/>
    </xf>
    <xf numFmtId="49" fontId="8" fillId="3" borderId="6" xfId="0" applyNumberFormat="1"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0" borderId="6" xfId="0" applyFont="1" applyBorder="1" applyAlignment="1">
      <alignment horizontal="left" vertical="center"/>
    </xf>
    <xf numFmtId="0" fontId="0" fillId="0" borderId="6" xfId="0" applyBorder="1" applyAlignment="1">
      <alignment horizontal="left" vertical="center"/>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49" fontId="8" fillId="3" borderId="0" xfId="0" applyNumberFormat="1"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0" borderId="18" xfId="0" applyFont="1" applyBorder="1" applyAlignment="1">
      <alignment horizontal="left" vertical="center"/>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0" borderId="0" xfId="0" applyAlignment="1">
      <alignment vertical="top"/>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A2" sqref="A2:G2"/>
    </sheetView>
  </sheetViews>
  <sheetFormatPr defaultRowHeight="12.75" x14ac:dyDescent="0.2"/>
  <sheetData>
    <row r="1" spans="1:7" x14ac:dyDescent="0.2">
      <c r="A1" s="21" t="s">
        <v>40</v>
      </c>
    </row>
    <row r="2" spans="1:7" ht="57.75" customHeight="1" x14ac:dyDescent="0.2">
      <c r="A2" s="177" t="s">
        <v>41</v>
      </c>
      <c r="B2" s="177"/>
      <c r="C2" s="177"/>
      <c r="D2" s="177"/>
      <c r="E2" s="177"/>
      <c r="F2" s="177"/>
      <c r="G2" s="177"/>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38"/>
  <sheetViews>
    <sheetView showGridLines="0" topLeftCell="B29" zoomScaleNormal="100" zoomScaleSheetLayoutView="75" workbookViewId="0">
      <selection activeCell="G29" sqref="G29:I29"/>
    </sheetView>
  </sheetViews>
  <sheetFormatPr defaultColWidth="9" defaultRowHeight="12.75" x14ac:dyDescent="0.2"/>
  <cols>
    <col min="1" max="1" width="8.42578125" hidden="1" customWidth="1"/>
    <col min="2" max="2" width="13.42578125" customWidth="1"/>
    <col min="3" max="3" width="7.42578125" style="51" customWidth="1"/>
    <col min="4" max="4" width="13" style="51" customWidth="1"/>
    <col min="5" max="5" width="9.7109375" style="51" customWidth="1"/>
    <col min="6" max="6" width="11.7109375" customWidth="1"/>
    <col min="7" max="9" width="13" customWidth="1"/>
    <col min="10" max="10" width="5.5703125" customWidth="1"/>
    <col min="11" max="11" width="4.28515625" customWidth="1"/>
    <col min="12" max="15" width="10.7109375" customWidth="1"/>
    <col min="52" max="52" width="94" customWidth="1"/>
  </cols>
  <sheetData>
    <row r="1" spans="1:15" ht="33.75" customHeight="1" x14ac:dyDescent="0.2">
      <c r="A1" s="47" t="s">
        <v>38</v>
      </c>
      <c r="B1" s="214" t="s">
        <v>4</v>
      </c>
      <c r="C1" s="215"/>
      <c r="D1" s="215"/>
      <c r="E1" s="215"/>
      <c r="F1" s="215"/>
      <c r="G1" s="215"/>
      <c r="H1" s="215"/>
      <c r="I1" s="215"/>
      <c r="J1" s="216"/>
    </row>
    <row r="2" spans="1:15" ht="36" customHeight="1" x14ac:dyDescent="0.2">
      <c r="A2" s="2"/>
      <c r="B2" s="77" t="s">
        <v>24</v>
      </c>
      <c r="C2" s="78"/>
      <c r="D2" s="79" t="s">
        <v>49</v>
      </c>
      <c r="E2" s="220" t="s">
        <v>50</v>
      </c>
      <c r="F2" s="221"/>
      <c r="G2" s="221"/>
      <c r="H2" s="221"/>
      <c r="I2" s="221"/>
      <c r="J2" s="222"/>
      <c r="O2" s="1"/>
    </row>
    <row r="3" spans="1:15" ht="27" customHeight="1" x14ac:dyDescent="0.2">
      <c r="A3" s="2"/>
      <c r="B3" s="80" t="s">
        <v>47</v>
      </c>
      <c r="C3" s="78"/>
      <c r="D3" s="81" t="s">
        <v>45</v>
      </c>
      <c r="E3" s="223" t="s">
        <v>46</v>
      </c>
      <c r="F3" s="224"/>
      <c r="G3" s="224"/>
      <c r="H3" s="224"/>
      <c r="I3" s="224"/>
      <c r="J3" s="225"/>
    </row>
    <row r="4" spans="1:15" ht="23.25" customHeight="1" x14ac:dyDescent="0.2">
      <c r="A4" s="74">
        <v>11768</v>
      </c>
      <c r="B4" s="82" t="s">
        <v>48</v>
      </c>
      <c r="C4" s="83"/>
      <c r="D4" s="84" t="s">
        <v>43</v>
      </c>
      <c r="E4" s="203" t="s">
        <v>44</v>
      </c>
      <c r="F4" s="204"/>
      <c r="G4" s="204"/>
      <c r="H4" s="204"/>
      <c r="I4" s="204"/>
      <c r="J4" s="205"/>
    </row>
    <row r="5" spans="1:15" ht="24" customHeight="1" x14ac:dyDescent="0.2">
      <c r="A5" s="2"/>
      <c r="B5" s="31" t="s">
        <v>23</v>
      </c>
      <c r="D5" s="208" t="s">
        <v>51</v>
      </c>
      <c r="E5" s="209"/>
      <c r="F5" s="209"/>
      <c r="G5" s="209"/>
      <c r="H5" s="18" t="s">
        <v>42</v>
      </c>
      <c r="I5" s="85" t="s">
        <v>55</v>
      </c>
      <c r="J5" s="8"/>
    </row>
    <row r="6" spans="1:15" ht="15.75" customHeight="1" x14ac:dyDescent="0.2">
      <c r="A6" s="2"/>
      <c r="B6" s="28"/>
      <c r="C6" s="54"/>
      <c r="D6" s="210" t="s">
        <v>52</v>
      </c>
      <c r="E6" s="211"/>
      <c r="F6" s="211"/>
      <c r="G6" s="211"/>
      <c r="H6" s="18" t="s">
        <v>36</v>
      </c>
      <c r="I6" s="85" t="s">
        <v>56</v>
      </c>
      <c r="J6" s="8"/>
    </row>
    <row r="7" spans="1:15" ht="15.75" customHeight="1" x14ac:dyDescent="0.2">
      <c r="A7" s="2"/>
      <c r="B7" s="29"/>
      <c r="C7" s="55"/>
      <c r="D7" s="75" t="s">
        <v>54</v>
      </c>
      <c r="E7" s="212" t="s">
        <v>53</v>
      </c>
      <c r="F7" s="213"/>
      <c r="G7" s="213"/>
      <c r="H7" s="24"/>
      <c r="I7" s="23"/>
      <c r="J7" s="34"/>
    </row>
    <row r="8" spans="1:15" ht="24" hidden="1" customHeight="1" x14ac:dyDescent="0.2">
      <c r="A8" s="2"/>
      <c r="B8" s="31" t="s">
        <v>21</v>
      </c>
      <c r="D8" s="76" t="s">
        <v>57</v>
      </c>
      <c r="H8" s="18" t="s">
        <v>42</v>
      </c>
      <c r="I8" s="85" t="s">
        <v>59</v>
      </c>
      <c r="J8" s="8"/>
    </row>
    <row r="9" spans="1:15" ht="15.75" hidden="1" customHeight="1" x14ac:dyDescent="0.2">
      <c r="A9" s="2"/>
      <c r="B9" s="2"/>
      <c r="D9" s="76" t="s">
        <v>58</v>
      </c>
      <c r="H9" s="18" t="s">
        <v>36</v>
      </c>
      <c r="I9" s="85" t="s">
        <v>60</v>
      </c>
      <c r="J9" s="8"/>
    </row>
    <row r="10" spans="1:15" ht="15.75" hidden="1" customHeight="1" x14ac:dyDescent="0.2">
      <c r="A10" s="2"/>
      <c r="B10" s="35"/>
      <c r="C10" s="55"/>
      <c r="D10" s="75" t="s">
        <v>54</v>
      </c>
      <c r="E10" s="86" t="s">
        <v>53</v>
      </c>
      <c r="F10" s="24"/>
      <c r="G10" s="14"/>
      <c r="H10" s="14"/>
      <c r="I10" s="36"/>
      <c r="J10" s="34"/>
    </row>
    <row r="11" spans="1:15" ht="24" customHeight="1" x14ac:dyDescent="0.2">
      <c r="A11" s="2"/>
      <c r="B11" s="31" t="s">
        <v>20</v>
      </c>
      <c r="D11" s="227"/>
      <c r="E11" s="227"/>
      <c r="F11" s="227"/>
      <c r="G11" s="227"/>
      <c r="H11" s="18" t="s">
        <v>42</v>
      </c>
      <c r="I11" s="22"/>
      <c r="J11" s="8"/>
    </row>
    <row r="12" spans="1:15" ht="15.75" customHeight="1" x14ac:dyDescent="0.2">
      <c r="A12" s="2"/>
      <c r="B12" s="28"/>
      <c r="C12" s="54"/>
      <c r="D12" s="202"/>
      <c r="E12" s="202"/>
      <c r="F12" s="202"/>
      <c r="G12" s="202"/>
      <c r="H12" s="18" t="s">
        <v>36</v>
      </c>
      <c r="I12" s="22"/>
      <c r="J12" s="8"/>
    </row>
    <row r="13" spans="1:15" ht="15.75" customHeight="1" x14ac:dyDescent="0.2">
      <c r="A13" s="2"/>
      <c r="B13" s="29"/>
      <c r="C13" s="55"/>
      <c r="D13" s="52"/>
      <c r="E13" s="206"/>
      <c r="F13" s="207"/>
      <c r="G13" s="207"/>
      <c r="H13" s="19"/>
      <c r="I13" s="23"/>
      <c r="J13" s="34"/>
    </row>
    <row r="14" spans="1:15" ht="24" customHeight="1" x14ac:dyDescent="0.2">
      <c r="A14" s="2"/>
      <c r="B14" s="43" t="s">
        <v>22</v>
      </c>
      <c r="C14" s="56"/>
      <c r="D14" s="57"/>
      <c r="E14" s="58"/>
      <c r="F14" s="44"/>
      <c r="G14" s="44"/>
      <c r="H14" s="45"/>
      <c r="I14" s="44"/>
      <c r="J14" s="46"/>
    </row>
    <row r="15" spans="1:15" ht="32.25" customHeight="1" x14ac:dyDescent="0.2">
      <c r="A15" s="2"/>
      <c r="B15" s="35" t="s">
        <v>34</v>
      </c>
      <c r="C15" s="59"/>
      <c r="D15" s="53"/>
      <c r="E15" s="226"/>
      <c r="F15" s="226"/>
      <c r="G15" s="228"/>
      <c r="H15" s="228"/>
      <c r="I15" s="228" t="s">
        <v>31</v>
      </c>
      <c r="J15" s="229"/>
    </row>
    <row r="16" spans="1:15" ht="23.25" customHeight="1" x14ac:dyDescent="0.2">
      <c r="A16" s="140" t="s">
        <v>26</v>
      </c>
      <c r="B16" s="38" t="s">
        <v>26</v>
      </c>
      <c r="C16" s="60"/>
      <c r="D16" s="61"/>
      <c r="E16" s="191"/>
      <c r="F16" s="192"/>
      <c r="G16" s="191"/>
      <c r="H16" s="192"/>
      <c r="I16" s="191"/>
      <c r="J16" s="193"/>
    </row>
    <row r="17" spans="1:10" ht="23.25" customHeight="1" x14ac:dyDescent="0.2">
      <c r="A17" s="140" t="s">
        <v>27</v>
      </c>
      <c r="B17" s="38" t="s">
        <v>27</v>
      </c>
      <c r="C17" s="60"/>
      <c r="D17" s="61"/>
      <c r="E17" s="191"/>
      <c r="F17" s="192"/>
      <c r="G17" s="191"/>
      <c r="H17" s="192"/>
      <c r="I17" s="191"/>
      <c r="J17" s="193"/>
    </row>
    <row r="18" spans="1:10" ht="23.25" customHeight="1" x14ac:dyDescent="0.2">
      <c r="A18" s="140" t="s">
        <v>28</v>
      </c>
      <c r="B18" s="38" t="s">
        <v>28</v>
      </c>
      <c r="C18" s="60"/>
      <c r="D18" s="61"/>
      <c r="E18" s="191"/>
      <c r="F18" s="192"/>
      <c r="G18" s="191"/>
      <c r="H18" s="192"/>
      <c r="I18" s="191"/>
      <c r="J18" s="193"/>
    </row>
    <row r="19" spans="1:10" ht="23.25" customHeight="1" x14ac:dyDescent="0.2">
      <c r="A19" s="140" t="s">
        <v>138</v>
      </c>
      <c r="B19" s="38" t="s">
        <v>29</v>
      </c>
      <c r="C19" s="60"/>
      <c r="D19" s="61"/>
      <c r="E19" s="191"/>
      <c r="F19" s="192"/>
      <c r="G19" s="191"/>
      <c r="H19" s="192"/>
      <c r="I19" s="191"/>
      <c r="J19" s="193"/>
    </row>
    <row r="20" spans="1:10" ht="23.25" customHeight="1" x14ac:dyDescent="0.2">
      <c r="A20" s="140" t="s">
        <v>139</v>
      </c>
      <c r="B20" s="38" t="s">
        <v>30</v>
      </c>
      <c r="C20" s="60"/>
      <c r="D20" s="61"/>
      <c r="E20" s="191"/>
      <c r="F20" s="192"/>
      <c r="G20" s="191"/>
      <c r="H20" s="192"/>
      <c r="I20" s="191"/>
      <c r="J20" s="193"/>
    </row>
    <row r="21" spans="1:10" ht="23.25" customHeight="1" x14ac:dyDescent="0.2">
      <c r="A21" s="2"/>
      <c r="B21" s="48" t="s">
        <v>31</v>
      </c>
      <c r="C21" s="62"/>
      <c r="D21" s="63"/>
      <c r="E21" s="194"/>
      <c r="F21" s="230"/>
      <c r="G21" s="194"/>
      <c r="H21" s="230"/>
      <c r="I21" s="194"/>
      <c r="J21" s="195"/>
    </row>
    <row r="22" spans="1:10" ht="33" customHeight="1" x14ac:dyDescent="0.2">
      <c r="A22" s="2"/>
      <c r="B22" s="42" t="s">
        <v>35</v>
      </c>
      <c r="C22" s="60"/>
      <c r="D22" s="61"/>
      <c r="E22" s="64"/>
      <c r="F22" s="39"/>
      <c r="G22" s="33"/>
      <c r="H22" s="33"/>
      <c r="I22" s="33"/>
      <c r="J22" s="40"/>
    </row>
    <row r="23" spans="1:10" ht="23.25" customHeight="1" x14ac:dyDescent="0.2">
      <c r="A23" s="2"/>
      <c r="B23" s="38" t="s">
        <v>13</v>
      </c>
      <c r="C23" s="60"/>
      <c r="D23" s="61"/>
      <c r="E23" s="65">
        <v>15</v>
      </c>
      <c r="F23" s="39" t="s">
        <v>0</v>
      </c>
      <c r="G23" s="189"/>
      <c r="H23" s="190"/>
      <c r="I23" s="190"/>
      <c r="J23" s="40" t="str">
        <f t="shared" ref="J23:J28" si="0">Mena</f>
        <v>CZK</v>
      </c>
    </row>
    <row r="24" spans="1:10" ht="23.25" customHeight="1" x14ac:dyDescent="0.2">
      <c r="A24" s="2"/>
      <c r="B24" s="38" t="s">
        <v>14</v>
      </c>
      <c r="C24" s="60"/>
      <c r="D24" s="61"/>
      <c r="E24" s="65">
        <f>SazbaDPH1</f>
        <v>15</v>
      </c>
      <c r="F24" s="39" t="s">
        <v>0</v>
      </c>
      <c r="G24" s="187"/>
      <c r="H24" s="188"/>
      <c r="I24" s="188"/>
      <c r="J24" s="40" t="str">
        <f t="shared" si="0"/>
        <v>CZK</v>
      </c>
    </row>
    <row r="25" spans="1:10" ht="23.25" customHeight="1" x14ac:dyDescent="0.2">
      <c r="A25" s="2"/>
      <c r="B25" s="38" t="s">
        <v>15</v>
      </c>
      <c r="C25" s="60"/>
      <c r="D25" s="61"/>
      <c r="E25" s="65">
        <v>21</v>
      </c>
      <c r="F25" s="39" t="s">
        <v>0</v>
      </c>
      <c r="G25" s="189"/>
      <c r="H25" s="190"/>
      <c r="I25" s="190"/>
      <c r="J25" s="40" t="str">
        <f t="shared" si="0"/>
        <v>CZK</v>
      </c>
    </row>
    <row r="26" spans="1:10" ht="23.25" customHeight="1" x14ac:dyDescent="0.2">
      <c r="A26" s="2"/>
      <c r="B26" s="32" t="s">
        <v>16</v>
      </c>
      <c r="C26" s="66"/>
      <c r="D26" s="53"/>
      <c r="E26" s="67">
        <f>SazbaDPH2</f>
        <v>21</v>
      </c>
      <c r="F26" s="30" t="s">
        <v>0</v>
      </c>
      <c r="G26" s="217"/>
      <c r="H26" s="218"/>
      <c r="I26" s="218"/>
      <c r="J26" s="37" t="str">
        <f t="shared" si="0"/>
        <v>CZK</v>
      </c>
    </row>
    <row r="27" spans="1:10" ht="23.25" customHeight="1" thickBot="1" x14ac:dyDescent="0.25">
      <c r="A27" s="2"/>
      <c r="B27" s="31" t="s">
        <v>5</v>
      </c>
      <c r="C27" s="68"/>
      <c r="D27" s="69"/>
      <c r="E27" s="68"/>
      <c r="F27" s="16"/>
      <c r="G27" s="219"/>
      <c r="H27" s="219"/>
      <c r="I27" s="219"/>
      <c r="J27" s="41" t="str">
        <f t="shared" si="0"/>
        <v>CZK</v>
      </c>
    </row>
    <row r="28" spans="1:10" ht="27.75" hidden="1" customHeight="1" thickBot="1" x14ac:dyDescent="0.25">
      <c r="A28" s="2"/>
      <c r="B28" s="113" t="s">
        <v>25</v>
      </c>
      <c r="C28" s="114"/>
      <c r="D28" s="114"/>
      <c r="E28" s="115"/>
      <c r="F28" s="116"/>
      <c r="G28" s="196">
        <v>83107.87</v>
      </c>
      <c r="H28" s="197"/>
      <c r="I28" s="197"/>
      <c r="J28" s="117" t="str">
        <f t="shared" si="0"/>
        <v>CZK</v>
      </c>
    </row>
    <row r="29" spans="1:10" ht="27.75" customHeight="1" thickBot="1" x14ac:dyDescent="0.25">
      <c r="A29" s="2"/>
      <c r="B29" s="113" t="s">
        <v>37</v>
      </c>
      <c r="C29" s="118"/>
      <c r="D29" s="118"/>
      <c r="E29" s="118"/>
      <c r="F29" s="119"/>
      <c r="G29" s="196"/>
      <c r="H29" s="196"/>
      <c r="I29" s="196"/>
      <c r="J29" s="120" t="s">
        <v>63</v>
      </c>
    </row>
    <row r="30" spans="1:10" ht="12.75" customHeight="1" x14ac:dyDescent="0.2">
      <c r="A30" s="2"/>
      <c r="B30" s="2"/>
      <c r="J30" s="9"/>
    </row>
    <row r="31" spans="1:10" ht="30" customHeight="1" x14ac:dyDescent="0.2">
      <c r="A31" s="2"/>
      <c r="B31" s="2"/>
      <c r="J31" s="9"/>
    </row>
    <row r="32" spans="1:10" ht="18.75" customHeight="1" x14ac:dyDescent="0.2">
      <c r="A32" s="2"/>
      <c r="B32" s="17"/>
      <c r="C32" s="70" t="s">
        <v>12</v>
      </c>
      <c r="D32" s="71"/>
      <c r="E32" s="71"/>
      <c r="F32" s="15" t="s">
        <v>11</v>
      </c>
      <c r="G32" s="26"/>
      <c r="H32" s="27"/>
      <c r="I32" s="26"/>
      <c r="J32" s="9"/>
    </row>
    <row r="33" spans="1:52" ht="47.25" customHeight="1" x14ac:dyDescent="0.2">
      <c r="A33" s="2"/>
      <c r="B33" s="2"/>
      <c r="J33" s="9"/>
    </row>
    <row r="34" spans="1:52" s="21" customFormat="1" ht="18.75" customHeight="1" x14ac:dyDescent="0.2">
      <c r="A34" s="20"/>
      <c r="B34" s="20"/>
      <c r="C34" s="72"/>
      <c r="D34" s="198"/>
      <c r="E34" s="199"/>
      <c r="G34" s="200"/>
      <c r="H34" s="201"/>
      <c r="I34" s="201"/>
      <c r="J34" s="25"/>
    </row>
    <row r="35" spans="1:52" ht="12.75" customHeight="1" x14ac:dyDescent="0.2">
      <c r="A35" s="2"/>
      <c r="B35" s="2"/>
      <c r="D35" s="186" t="s">
        <v>2</v>
      </c>
      <c r="E35" s="186"/>
      <c r="H35" s="10" t="s">
        <v>3</v>
      </c>
      <c r="J35" s="9"/>
    </row>
    <row r="36" spans="1:52" ht="13.5" customHeight="1" thickBot="1" x14ac:dyDescent="0.25">
      <c r="A36" s="11"/>
      <c r="B36" s="11"/>
      <c r="C36" s="73"/>
      <c r="D36" s="73"/>
      <c r="E36" s="73"/>
      <c r="F36" s="12"/>
      <c r="G36" s="12"/>
      <c r="H36" s="12"/>
      <c r="I36" s="12"/>
      <c r="J36" s="13"/>
    </row>
    <row r="37" spans="1:52" ht="27" hidden="1" customHeight="1" x14ac:dyDescent="0.2">
      <c r="B37" s="90" t="s">
        <v>17</v>
      </c>
      <c r="C37" s="91"/>
      <c r="D37" s="91"/>
      <c r="E37" s="91"/>
      <c r="F37" s="92"/>
      <c r="G37" s="92"/>
      <c r="H37" s="92"/>
      <c r="I37" s="92"/>
      <c r="J37" s="93"/>
    </row>
    <row r="38" spans="1:52" ht="25.5" hidden="1" customHeight="1" x14ac:dyDescent="0.2">
      <c r="A38" s="89" t="s">
        <v>39</v>
      </c>
      <c r="B38" s="94" t="s">
        <v>18</v>
      </c>
      <c r="C38" s="95" t="s">
        <v>6</v>
      </c>
      <c r="D38" s="95"/>
      <c r="E38" s="95"/>
      <c r="F38" s="96" t="str">
        <f>B23</f>
        <v>Základ pro sníženou DPH</v>
      </c>
      <c r="G38" s="96" t="str">
        <f>B25</f>
        <v>Základ pro základní DPH</v>
      </c>
      <c r="H38" s="97" t="s">
        <v>19</v>
      </c>
      <c r="I38" s="97" t="s">
        <v>1</v>
      </c>
      <c r="J38" s="98" t="s">
        <v>0</v>
      </c>
    </row>
    <row r="39" spans="1:52" ht="25.5" hidden="1" customHeight="1" x14ac:dyDescent="0.2">
      <c r="A39" s="89">
        <v>1</v>
      </c>
      <c r="B39" s="99" t="s">
        <v>61</v>
      </c>
      <c r="C39" s="181"/>
      <c r="D39" s="181"/>
      <c r="E39" s="181"/>
      <c r="F39" s="100">
        <v>0</v>
      </c>
      <c r="G39" s="101">
        <v>83107.87</v>
      </c>
      <c r="H39" s="102">
        <v>17452.650000000001</v>
      </c>
      <c r="I39" s="102">
        <v>100560.52</v>
      </c>
      <c r="J39" s="103">
        <f>IF(CenaCelkemVypocet=0,"",I39/CenaCelkemVypocet*100)</f>
        <v>100</v>
      </c>
    </row>
    <row r="40" spans="1:52" ht="25.5" hidden="1" customHeight="1" x14ac:dyDescent="0.2">
      <c r="A40" s="89">
        <v>2</v>
      </c>
      <c r="B40" s="104" t="s">
        <v>45</v>
      </c>
      <c r="C40" s="182" t="s">
        <v>46</v>
      </c>
      <c r="D40" s="182"/>
      <c r="E40" s="182"/>
      <c r="F40" s="105">
        <v>0</v>
      </c>
      <c r="G40" s="106">
        <v>83107.87</v>
      </c>
      <c r="H40" s="106">
        <v>17452.650000000001</v>
      </c>
      <c r="I40" s="106">
        <v>100560.52</v>
      </c>
      <c r="J40" s="107">
        <f>IF(CenaCelkemVypocet=0,"",I40/CenaCelkemVypocet*100)</f>
        <v>100</v>
      </c>
    </row>
    <row r="41" spans="1:52" ht="25.5" hidden="1" customHeight="1" x14ac:dyDescent="0.2">
      <c r="A41" s="89">
        <v>3</v>
      </c>
      <c r="B41" s="108" t="s">
        <v>43</v>
      </c>
      <c r="C41" s="181" t="s">
        <v>44</v>
      </c>
      <c r="D41" s="181"/>
      <c r="E41" s="181"/>
      <c r="F41" s="109">
        <v>0</v>
      </c>
      <c r="G41" s="102">
        <v>83107.87</v>
      </c>
      <c r="H41" s="102">
        <v>17452.650000000001</v>
      </c>
      <c r="I41" s="102">
        <v>100560.52</v>
      </c>
      <c r="J41" s="103">
        <f>IF(CenaCelkemVypocet=0,"",I41/CenaCelkemVypocet*100)</f>
        <v>100</v>
      </c>
    </row>
    <row r="42" spans="1:52" ht="25.5" hidden="1" customHeight="1" x14ac:dyDescent="0.2">
      <c r="A42" s="89"/>
      <c r="B42" s="183" t="s">
        <v>62</v>
      </c>
      <c r="C42" s="184"/>
      <c r="D42" s="184"/>
      <c r="E42" s="185"/>
      <c r="F42" s="110">
        <f>SUMIF(A39:A41,"=1",F39:F41)</f>
        <v>0</v>
      </c>
      <c r="G42" s="111">
        <f>SUMIF(A39:A41,"=1",G39:G41)</f>
        <v>83107.87</v>
      </c>
      <c r="H42" s="111">
        <f>SUMIF(A39:A41,"=1",H39:H41)</f>
        <v>17452.650000000001</v>
      </c>
      <c r="I42" s="111">
        <f>SUMIF(A39:A41,"=1",I39:I41)</f>
        <v>100560.52</v>
      </c>
      <c r="J42" s="112">
        <f>SUMIF(A39:A41,"=1",J39:J41)</f>
        <v>100</v>
      </c>
    </row>
    <row r="44" spans="1:52" x14ac:dyDescent="0.2">
      <c r="A44" t="s">
        <v>64</v>
      </c>
      <c r="B44" t="s">
        <v>65</v>
      </c>
    </row>
    <row r="45" spans="1:52" x14ac:dyDescent="0.2">
      <c r="B45" s="180" t="s">
        <v>66</v>
      </c>
      <c r="C45" s="180"/>
      <c r="D45" s="180"/>
      <c r="E45" s="180"/>
      <c r="F45" s="180"/>
      <c r="G45" s="180"/>
      <c r="H45" s="180"/>
      <c r="I45" s="180"/>
      <c r="J45" s="180"/>
      <c r="AZ45" s="121" t="str">
        <f>B45</f>
        <v>V rozpočtu nejsou zahrnuty náklady na zdravotechnické instalace a vzduchotechniku.</v>
      </c>
    </row>
    <row r="46" spans="1:52" x14ac:dyDescent="0.2">
      <c r="A46" t="s">
        <v>67</v>
      </c>
      <c r="B46" t="s">
        <v>68</v>
      </c>
    </row>
    <row r="47" spans="1:52" x14ac:dyDescent="0.2">
      <c r="B47" s="180" t="s">
        <v>69</v>
      </c>
      <c r="C47" s="180"/>
      <c r="D47" s="180"/>
      <c r="E47" s="180"/>
      <c r="F47" s="180"/>
      <c r="G47" s="180"/>
      <c r="H47" s="180"/>
      <c r="I47" s="180"/>
      <c r="J47" s="180"/>
      <c r="AZ47" s="121" t="str">
        <f>B47</f>
        <v>1. PODMÍNKY PRO ZPRACOVÁNÍ NABÍDKOVÉ CENY</v>
      </c>
    </row>
    <row r="49" spans="2:52" x14ac:dyDescent="0.2">
      <c r="B49" s="180" t="s">
        <v>70</v>
      </c>
      <c r="C49" s="180"/>
      <c r="D49" s="180"/>
      <c r="E49" s="180"/>
      <c r="F49" s="180"/>
      <c r="G49" s="180"/>
      <c r="H49" s="180"/>
      <c r="I49" s="180"/>
      <c r="J49" s="180"/>
      <c r="AZ49" s="121" t="str">
        <f>B49</f>
        <v xml:space="preserve">        Preambule</v>
      </c>
    </row>
    <row r="51" spans="2:52" ht="51" x14ac:dyDescent="0.2">
      <c r="B51" s="180" t="s">
        <v>71</v>
      </c>
      <c r="C51" s="180"/>
      <c r="D51" s="180"/>
      <c r="E51" s="180"/>
      <c r="F51" s="180"/>
      <c r="G51" s="180"/>
      <c r="H51" s="180"/>
      <c r="I51" s="180"/>
      <c r="J51" s="180"/>
      <c r="AZ51" s="121" t="str">
        <f>B51</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2" spans="2:52" ht="51" x14ac:dyDescent="0.2">
      <c r="B52" s="180" t="s">
        <v>72</v>
      </c>
      <c r="C52" s="180"/>
      <c r="D52" s="180"/>
      <c r="E52" s="180"/>
      <c r="F52" s="180"/>
      <c r="G52" s="180"/>
      <c r="H52" s="180"/>
      <c r="I52" s="180"/>
      <c r="J52" s="180"/>
      <c r="AZ52" s="121" t="str">
        <f>B52</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4" spans="2:52" x14ac:dyDescent="0.2">
      <c r="B54" s="180" t="s">
        <v>73</v>
      </c>
      <c r="C54" s="180"/>
      <c r="D54" s="180"/>
      <c r="E54" s="180"/>
      <c r="F54" s="180"/>
      <c r="G54" s="180"/>
      <c r="H54" s="180"/>
      <c r="I54" s="180"/>
      <c r="J54" s="180"/>
      <c r="AZ54" s="121" t="str">
        <f>B54</f>
        <v xml:space="preserve">        Vymezení některých pojmů</v>
      </c>
    </row>
    <row r="57" spans="2:52" x14ac:dyDescent="0.2">
      <c r="B57" s="180" t="s">
        <v>74</v>
      </c>
      <c r="C57" s="180"/>
      <c r="D57" s="180"/>
      <c r="E57" s="180"/>
      <c r="F57" s="180"/>
      <c r="G57" s="180"/>
      <c r="H57" s="180"/>
      <c r="I57" s="180"/>
      <c r="J57" s="180"/>
      <c r="AZ57" s="121" t="str">
        <f t="shared" ref="AZ57:AZ62" si="1">B57</f>
        <v>Pro účely zpracování nabídkové ceny se jsou použity některé pojmy, pod kterými se rozumí:</v>
      </c>
    </row>
    <row r="58" spans="2:52" ht="38.25" x14ac:dyDescent="0.2">
      <c r="B58" s="180" t="s">
        <v>75</v>
      </c>
      <c r="C58" s="180"/>
      <c r="D58" s="180"/>
      <c r="E58" s="180"/>
      <c r="F58" s="180"/>
      <c r="G58" s="180"/>
      <c r="H58" s="180"/>
      <c r="I58" s="180"/>
      <c r="J58" s="180"/>
      <c r="AZ58" s="121" t="str">
        <f t="shared" si="1"/>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59" spans="2:52" ht="38.25" x14ac:dyDescent="0.2">
      <c r="B59" s="180" t="s">
        <v>76</v>
      </c>
      <c r="C59" s="180"/>
      <c r="D59" s="180"/>
      <c r="E59" s="180"/>
      <c r="F59" s="180"/>
      <c r="G59" s="180"/>
      <c r="H59" s="180"/>
      <c r="I59" s="180"/>
      <c r="J59" s="180"/>
      <c r="AZ59" s="121" t="str">
        <f t="shared" si="1"/>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0" spans="2:52" ht="51" x14ac:dyDescent="0.2">
      <c r="B60" s="180" t="s">
        <v>77</v>
      </c>
      <c r="C60" s="180"/>
      <c r="D60" s="180"/>
      <c r="E60" s="180"/>
      <c r="F60" s="180"/>
      <c r="G60" s="180"/>
      <c r="H60" s="180"/>
      <c r="I60" s="180"/>
      <c r="J60" s="180"/>
      <c r="AZ60" s="121" t="str">
        <f t="shared" si="1"/>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1" spans="2:52" ht="76.5" x14ac:dyDescent="0.2">
      <c r="B61" s="180" t="s">
        <v>78</v>
      </c>
      <c r="C61" s="180"/>
      <c r="D61" s="180"/>
      <c r="E61" s="180"/>
      <c r="F61" s="180"/>
      <c r="G61" s="180"/>
      <c r="H61" s="180"/>
      <c r="I61" s="180"/>
      <c r="J61" s="180"/>
      <c r="AZ61" s="121" t="str">
        <f t="shared" si="1"/>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2" spans="2:52" ht="51" x14ac:dyDescent="0.2">
      <c r="B62" s="180" t="s">
        <v>79</v>
      </c>
      <c r="C62" s="180"/>
      <c r="D62" s="180"/>
      <c r="E62" s="180"/>
      <c r="F62" s="180"/>
      <c r="G62" s="180"/>
      <c r="H62" s="180"/>
      <c r="I62" s="180"/>
      <c r="J62" s="180"/>
      <c r="AZ62" s="121" t="str">
        <f t="shared" si="1"/>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4" spans="2:52" x14ac:dyDescent="0.2">
      <c r="B64" s="180" t="s">
        <v>80</v>
      </c>
      <c r="C64" s="180"/>
      <c r="D64" s="180"/>
      <c r="E64" s="180"/>
      <c r="F64" s="180"/>
      <c r="G64" s="180"/>
      <c r="H64" s="180"/>
      <c r="I64" s="180"/>
      <c r="J64" s="180"/>
      <c r="AZ64" s="121" t="str">
        <f>B64</f>
        <v xml:space="preserve">        Cenová soustava</v>
      </c>
    </row>
    <row r="66" spans="2:52" x14ac:dyDescent="0.2">
      <c r="B66" s="180" t="s">
        <v>81</v>
      </c>
      <c r="C66" s="180"/>
      <c r="D66" s="180"/>
      <c r="E66" s="180"/>
      <c r="F66" s="180"/>
      <c r="G66" s="180"/>
      <c r="H66" s="180"/>
      <c r="I66" s="180"/>
      <c r="J66" s="180"/>
      <c r="AZ66" s="121" t="str">
        <f>B66</f>
        <v xml:space="preserve">        Použitá cenová soustava</v>
      </c>
    </row>
    <row r="67" spans="2:52" ht="38.25" x14ac:dyDescent="0.2">
      <c r="B67" s="180" t="s">
        <v>82</v>
      </c>
      <c r="C67" s="180"/>
      <c r="D67" s="180"/>
      <c r="E67" s="180"/>
      <c r="F67" s="180"/>
      <c r="G67" s="180"/>
      <c r="H67" s="180"/>
      <c r="I67" s="180"/>
      <c r="J67" s="180"/>
      <c r="AZ67" s="121" t="str">
        <f>B67</f>
        <v>Soupisy stavebních prací, dodávek a služeb jsou zpracovány s použitím cenové soustavy zpracované společností RTS, a.s.. Položky z cenové soustavy mají uveden odkaz na cenovou soustavu včetně označení příslušného ceníku.</v>
      </c>
    </row>
    <row r="69" spans="2:52" x14ac:dyDescent="0.2">
      <c r="B69" s="180" t="s">
        <v>83</v>
      </c>
      <c r="C69" s="180"/>
      <c r="D69" s="180"/>
      <c r="E69" s="180"/>
      <c r="F69" s="180"/>
      <c r="G69" s="180"/>
      <c r="H69" s="180"/>
      <c r="I69" s="180"/>
      <c r="J69" s="180"/>
      <c r="AZ69" s="121" t="str">
        <f>B69</f>
        <v xml:space="preserve">        Technické podmínky</v>
      </c>
    </row>
    <row r="70" spans="2:52" ht="38.25" x14ac:dyDescent="0.2">
      <c r="B70" s="180" t="s">
        <v>84</v>
      </c>
      <c r="C70" s="180"/>
      <c r="D70" s="180"/>
      <c r="E70" s="180"/>
      <c r="F70" s="180"/>
      <c r="G70" s="180"/>
      <c r="H70" s="180"/>
      <c r="I70" s="180"/>
      <c r="J70" s="180"/>
      <c r="AZ70" s="121" t="str">
        <f>B70</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2" spans="2:52" x14ac:dyDescent="0.2">
      <c r="B72" s="180" t="s">
        <v>85</v>
      </c>
      <c r="C72" s="180"/>
      <c r="D72" s="180"/>
      <c r="E72" s="180"/>
      <c r="F72" s="180"/>
      <c r="G72" s="180"/>
      <c r="H72" s="180"/>
      <c r="I72" s="180"/>
      <c r="J72" s="180"/>
      <c r="AZ72" s="121" t="str">
        <f>B72</f>
        <v>Individuální položky</v>
      </c>
    </row>
    <row r="73" spans="2:52" ht="38.25" x14ac:dyDescent="0.2">
      <c r="B73" s="180" t="s">
        <v>86</v>
      </c>
      <c r="C73" s="180"/>
      <c r="D73" s="180"/>
      <c r="E73" s="180"/>
      <c r="F73" s="180"/>
      <c r="G73" s="180"/>
      <c r="H73" s="180"/>
      <c r="I73" s="180"/>
      <c r="J73" s="180"/>
      <c r="AZ73" s="121" t="str">
        <f>B73</f>
        <v>Položky soupisu prací, které cenová soustava neobsahuje, jsou označeny popisem „vlastní“. Pro tyto položky jsou cenové a technické podmínky definovány jejich popisem, případně odkazem na konkrétní část příslušné dokumentace.</v>
      </c>
    </row>
    <row r="75" spans="2:52" x14ac:dyDescent="0.2">
      <c r="B75" s="180" t="s">
        <v>87</v>
      </c>
      <c r="C75" s="180"/>
      <c r="D75" s="180"/>
      <c r="E75" s="180"/>
      <c r="F75" s="180"/>
      <c r="G75" s="180"/>
      <c r="H75" s="180"/>
      <c r="I75" s="180"/>
      <c r="J75" s="180"/>
      <c r="AZ75" s="121" t="str">
        <f>B75</f>
        <v xml:space="preserve">        Závaznost a změna soupisu</v>
      </c>
    </row>
    <row r="77" spans="2:52" x14ac:dyDescent="0.2">
      <c r="B77" s="180" t="s">
        <v>88</v>
      </c>
      <c r="C77" s="180"/>
      <c r="D77" s="180"/>
      <c r="E77" s="180"/>
      <c r="F77" s="180"/>
      <c r="G77" s="180"/>
      <c r="H77" s="180"/>
      <c r="I77" s="180"/>
      <c r="J77" s="180"/>
      <c r="AZ77" s="121" t="str">
        <f>B77</f>
        <v xml:space="preserve">        Závaznost soupisu</v>
      </c>
    </row>
    <row r="78" spans="2:52" ht="38.25" x14ac:dyDescent="0.2">
      <c r="B78" s="180" t="s">
        <v>89</v>
      </c>
      <c r="C78" s="180"/>
      <c r="D78" s="180"/>
      <c r="E78" s="180"/>
      <c r="F78" s="180"/>
      <c r="G78" s="180"/>
      <c r="H78" s="180"/>
      <c r="I78" s="180"/>
      <c r="J78" s="180"/>
      <c r="AZ78" s="121" t="str">
        <f>B78</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0" spans="2:52" x14ac:dyDescent="0.2">
      <c r="B80" s="180" t="s">
        <v>90</v>
      </c>
      <c r="C80" s="180"/>
      <c r="D80" s="180"/>
      <c r="E80" s="180"/>
      <c r="F80" s="180"/>
      <c r="G80" s="180"/>
      <c r="H80" s="180"/>
      <c r="I80" s="180"/>
      <c r="J80" s="180"/>
      <c r="AZ80" s="121" t="str">
        <f>B80</f>
        <v xml:space="preserve">        Zvláštní podmínky pro stanovení nabídkové ceny</v>
      </c>
    </row>
    <row r="82" spans="2:52" x14ac:dyDescent="0.2">
      <c r="B82" s="180" t="s">
        <v>91</v>
      </c>
      <c r="C82" s="180"/>
      <c r="D82" s="180"/>
      <c r="E82" s="180"/>
      <c r="F82" s="180"/>
      <c r="G82" s="180"/>
      <c r="H82" s="180"/>
      <c r="I82" s="180"/>
      <c r="J82" s="180"/>
      <c r="AZ82" s="121" t="str">
        <f>B82</f>
        <v xml:space="preserve">        Přeprava vybouraných hmot, suti a vytěžené zeminy</v>
      </c>
    </row>
    <row r="83" spans="2:52" ht="76.5" x14ac:dyDescent="0.2">
      <c r="B83" s="180" t="s">
        <v>92</v>
      </c>
      <c r="C83" s="180"/>
      <c r="D83" s="180"/>
      <c r="E83" s="180"/>
      <c r="F83" s="180"/>
      <c r="G83" s="180"/>
      <c r="H83" s="180"/>
      <c r="I83" s="180"/>
      <c r="J83" s="180"/>
      <c r="AZ83" s="121" t="str">
        <f>B83</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5" spans="2:52" x14ac:dyDescent="0.2">
      <c r="B85" s="180" t="s">
        <v>93</v>
      </c>
      <c r="C85" s="180"/>
      <c r="D85" s="180"/>
      <c r="E85" s="180"/>
      <c r="F85" s="180"/>
      <c r="G85" s="180"/>
      <c r="H85" s="180"/>
      <c r="I85" s="180"/>
      <c r="J85" s="180"/>
      <c r="AZ85" s="121" t="str">
        <f>B85</f>
        <v xml:space="preserve">        Vnitrostaveništní přesun stavebního materiálu</v>
      </c>
    </row>
    <row r="86" spans="2:52" ht="51" x14ac:dyDescent="0.2">
      <c r="B86" s="180" t="s">
        <v>94</v>
      </c>
      <c r="C86" s="180"/>
      <c r="D86" s="180"/>
      <c r="E86" s="180"/>
      <c r="F86" s="180"/>
      <c r="G86" s="180"/>
      <c r="H86" s="180"/>
      <c r="I86" s="180"/>
      <c r="J86" s="180"/>
      <c r="AZ86" s="121" t="str">
        <f>B86</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7" spans="2:52" ht="51" x14ac:dyDescent="0.2">
      <c r="B87" s="180" t="s">
        <v>95</v>
      </c>
      <c r="C87" s="180"/>
      <c r="D87" s="180"/>
      <c r="E87" s="180"/>
      <c r="F87" s="180"/>
      <c r="G87" s="180"/>
      <c r="H87" s="180"/>
      <c r="I87" s="180"/>
      <c r="J87" s="180"/>
      <c r="AZ87" s="121" t="str">
        <f>B87</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89" spans="2:52" x14ac:dyDescent="0.2">
      <c r="B89" s="180" t="s">
        <v>96</v>
      </c>
      <c r="C89" s="180"/>
      <c r="D89" s="180"/>
      <c r="E89" s="180"/>
      <c r="F89" s="180"/>
      <c r="G89" s="180"/>
      <c r="H89" s="180"/>
      <c r="I89" s="180"/>
      <c r="J89" s="180"/>
      <c r="AZ89" s="121" t="str">
        <f>B89</f>
        <v xml:space="preserve">        Příplatky za ztížené podmínky prací</v>
      </c>
    </row>
    <row r="90" spans="2:52" ht="25.5" x14ac:dyDescent="0.2">
      <c r="B90" s="180" t="s">
        <v>97</v>
      </c>
      <c r="C90" s="180"/>
      <c r="D90" s="180"/>
      <c r="E90" s="180"/>
      <c r="F90" s="180"/>
      <c r="G90" s="180"/>
      <c r="H90" s="180"/>
      <c r="I90" s="180"/>
      <c r="J90" s="180"/>
      <c r="AZ90" s="121" t="str">
        <f>B90</f>
        <v>Pokud soupis položku příplatku za ztížené podmínky obsahuje, je dodavatel povinen ji ocenit bez ohledu na to, že tento příplatek dodavatel standardně neuplatňuje.</v>
      </c>
    </row>
    <row r="92" spans="2:52" x14ac:dyDescent="0.2">
      <c r="B92" s="180" t="s">
        <v>98</v>
      </c>
      <c r="C92" s="180"/>
      <c r="D92" s="180"/>
      <c r="E92" s="180"/>
      <c r="F92" s="180"/>
      <c r="G92" s="180"/>
      <c r="H92" s="180"/>
      <c r="I92" s="180"/>
      <c r="J92" s="180"/>
      <c r="AZ92" s="121" t="str">
        <f>B92</f>
        <v xml:space="preserve">        Vedlejší a ostatní náklady</v>
      </c>
    </row>
    <row r="93" spans="2:52" ht="25.5" x14ac:dyDescent="0.2">
      <c r="B93" s="180" t="s">
        <v>99</v>
      </c>
      <c r="C93" s="180"/>
      <c r="D93" s="180"/>
      <c r="E93" s="180"/>
      <c r="F93" s="180"/>
      <c r="G93" s="180"/>
      <c r="H93" s="180"/>
      <c r="I93" s="180"/>
      <c r="J93" s="180"/>
      <c r="AZ93" s="121" t="str">
        <f>B93</f>
        <v>Tyto náklady jsou popsány v samostatném soupisu stavebních prací, dodávek a služeb s tím, že dodavatel je povinen v rámci těchto nákladů ocenit všechny definované náklady souhrnně pro celou stavbu.</v>
      </c>
    </row>
    <row r="97" spans="2:52" x14ac:dyDescent="0.2">
      <c r="B97" s="180" t="s">
        <v>100</v>
      </c>
      <c r="C97" s="180"/>
      <c r="D97" s="180"/>
      <c r="E97" s="180"/>
      <c r="F97" s="180"/>
      <c r="G97" s="180"/>
      <c r="H97" s="180"/>
      <c r="I97" s="180"/>
      <c r="J97" s="180"/>
      <c r="AZ97" s="121" t="str">
        <f>B97</f>
        <v>2. SPECIFICKÉ PODMÍNKY PRO ZPRACOVÁNÍ NABÍDKOVÉ CENY</v>
      </c>
    </row>
    <row r="99" spans="2:52" x14ac:dyDescent="0.2">
      <c r="B99" s="180" t="s">
        <v>101</v>
      </c>
      <c r="C99" s="180"/>
      <c r="D99" s="180"/>
      <c r="E99" s="180"/>
      <c r="F99" s="180"/>
      <c r="G99" s="180"/>
      <c r="H99" s="180"/>
      <c r="I99" s="180"/>
      <c r="J99" s="180"/>
      <c r="AZ99" s="121" t="str">
        <f>B99</f>
        <v>Zde doplní zpracovatel soupisu  případná specifika týkající se konkrétní zakázky.</v>
      </c>
    </row>
    <row r="102" spans="2:52" x14ac:dyDescent="0.2">
      <c r="B102" s="180" t="s">
        <v>102</v>
      </c>
      <c r="C102" s="180"/>
      <c r="D102" s="180"/>
      <c r="E102" s="180"/>
      <c r="F102" s="180"/>
      <c r="G102" s="180"/>
      <c r="H102" s="180"/>
      <c r="I102" s="180"/>
      <c r="J102" s="180"/>
      <c r="AZ102" s="121" t="str">
        <f>B102</f>
        <v>3. ELEKTRONICKÁ PODOBA SOUPISU</v>
      </c>
    </row>
    <row r="104" spans="2:52" x14ac:dyDescent="0.2">
      <c r="B104" s="180" t="s">
        <v>103</v>
      </c>
      <c r="C104" s="180"/>
      <c r="D104" s="180"/>
      <c r="E104" s="180"/>
      <c r="F104" s="180"/>
      <c r="G104" s="180"/>
      <c r="H104" s="180"/>
      <c r="I104" s="180"/>
      <c r="J104" s="180"/>
      <c r="AZ104" s="121" t="str">
        <f>B104</f>
        <v xml:space="preserve">        Elektronická podoba soupisu</v>
      </c>
    </row>
    <row r="105" spans="2:52" ht="25.5" x14ac:dyDescent="0.2">
      <c r="B105" s="180" t="s">
        <v>104</v>
      </c>
      <c r="C105" s="180"/>
      <c r="D105" s="180"/>
      <c r="E105" s="180"/>
      <c r="F105" s="180"/>
      <c r="G105" s="180"/>
      <c r="H105" s="180"/>
      <c r="I105" s="180"/>
      <c r="J105" s="180"/>
      <c r="AZ105" s="121" t="str">
        <f>B105</f>
        <v>V souladu se zákonem jsou předložené soupisy zpracovány i v elektronické podobě.  Elektronickou podobou soupisu stavebních prací, dodávek a služeb je formát MS EXCEL.</v>
      </c>
    </row>
    <row r="106" spans="2:52" x14ac:dyDescent="0.2">
      <c r="B106" s="180" t="s">
        <v>105</v>
      </c>
      <c r="C106" s="180"/>
      <c r="D106" s="180"/>
      <c r="E106" s="180"/>
      <c r="F106" s="180"/>
      <c r="G106" s="180"/>
      <c r="H106" s="180"/>
      <c r="I106" s="180"/>
      <c r="J106" s="180"/>
      <c r="AZ106" s="121" t="str">
        <f>B106</f>
        <v>Popis formátu soupisu odpovídá svou strukturou vzorovému soupisu volně dostupnému na internetové adrese:</v>
      </c>
    </row>
    <row r="108" spans="2:52" x14ac:dyDescent="0.2">
      <c r="B108" s="180" t="s">
        <v>106</v>
      </c>
      <c r="C108" s="180"/>
      <c r="D108" s="180"/>
      <c r="E108" s="180"/>
      <c r="F108" s="180"/>
      <c r="G108" s="180"/>
      <c r="H108" s="180"/>
      <c r="I108" s="180"/>
      <c r="J108" s="180"/>
      <c r="AZ108" s="121" t="str">
        <f>B108</f>
        <v>www.stavebnionline.cz/soupis</v>
      </c>
    </row>
    <row r="110" spans="2:52" x14ac:dyDescent="0.2">
      <c r="B110" s="180" t="s">
        <v>107</v>
      </c>
      <c r="C110" s="180"/>
      <c r="D110" s="180"/>
      <c r="E110" s="180"/>
      <c r="F110" s="180"/>
      <c r="G110" s="180"/>
      <c r="H110" s="180"/>
      <c r="I110" s="180"/>
      <c r="J110" s="180"/>
      <c r="AZ110" s="121" t="str">
        <f>B110</f>
        <v xml:space="preserve">        Zpracování elektronické podoby soupisu</v>
      </c>
    </row>
    <row r="111" spans="2:52" ht="51" x14ac:dyDescent="0.2">
      <c r="B111" s="180" t="s">
        <v>108</v>
      </c>
      <c r="C111" s="180"/>
      <c r="D111" s="180"/>
      <c r="E111" s="180"/>
      <c r="F111" s="180"/>
      <c r="G111" s="180"/>
      <c r="H111" s="180"/>
      <c r="I111" s="180"/>
      <c r="J111" s="180"/>
      <c r="AZ111" s="121" t="str">
        <f>B111</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3" spans="1:52" x14ac:dyDescent="0.2">
      <c r="B113" s="180" t="s">
        <v>109</v>
      </c>
      <c r="C113" s="180"/>
      <c r="D113" s="180"/>
      <c r="E113" s="180"/>
      <c r="F113" s="180"/>
      <c r="G113" s="180"/>
      <c r="H113" s="180"/>
      <c r="I113" s="180"/>
      <c r="J113" s="180"/>
      <c r="AZ113" s="121" t="str">
        <f>B113</f>
        <v xml:space="preserve">        Jiný formát soupisu</v>
      </c>
    </row>
    <row r="114" spans="1:52" ht="38.25" x14ac:dyDescent="0.2">
      <c r="B114" s="180" t="s">
        <v>110</v>
      </c>
      <c r="C114" s="180"/>
      <c r="D114" s="180"/>
      <c r="E114" s="180"/>
      <c r="F114" s="180"/>
      <c r="G114" s="180"/>
      <c r="H114" s="180"/>
      <c r="I114" s="180"/>
      <c r="J114" s="180"/>
      <c r="AZ114" s="121" t="str">
        <f>B114</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6" spans="1:52" x14ac:dyDescent="0.2">
      <c r="B116" s="180" t="s">
        <v>111</v>
      </c>
      <c r="C116" s="180"/>
      <c r="D116" s="180"/>
      <c r="E116" s="180"/>
      <c r="F116" s="180"/>
      <c r="G116" s="180"/>
      <c r="H116" s="180"/>
      <c r="I116" s="180"/>
      <c r="J116" s="180"/>
      <c r="AZ116" s="121" t="str">
        <f>B116</f>
        <v xml:space="preserve">        Závěrečné ustanovení</v>
      </c>
    </row>
    <row r="117" spans="1:52" x14ac:dyDescent="0.2">
      <c r="B117" s="180" t="s">
        <v>112</v>
      </c>
      <c r="C117" s="180"/>
      <c r="D117" s="180"/>
      <c r="E117" s="180"/>
      <c r="F117" s="180"/>
      <c r="G117" s="180"/>
      <c r="H117" s="180"/>
      <c r="I117" s="180"/>
      <c r="J117" s="180"/>
      <c r="AZ117" s="121" t="str">
        <f>B117</f>
        <v>Ostatní podmínky vztahující se ke zpracování nabídkové ceny jsou uvedeny v zadávací dokumentaci.</v>
      </c>
    </row>
    <row r="120" spans="1:52" ht="15.75" x14ac:dyDescent="0.25">
      <c r="B120" s="122" t="s">
        <v>113</v>
      </c>
    </row>
    <row r="122" spans="1:52" ht="25.5" customHeight="1" x14ac:dyDescent="0.2">
      <c r="A122" s="124"/>
      <c r="B122" s="127" t="s">
        <v>18</v>
      </c>
      <c r="C122" s="127" t="s">
        <v>6</v>
      </c>
      <c r="D122" s="128"/>
      <c r="E122" s="128"/>
      <c r="F122" s="129" t="s">
        <v>114</v>
      </c>
      <c r="G122" s="129"/>
      <c r="H122" s="129"/>
      <c r="I122" s="129" t="s">
        <v>31</v>
      </c>
      <c r="J122" s="129" t="s">
        <v>0</v>
      </c>
    </row>
    <row r="123" spans="1:52" ht="36.75" customHeight="1" x14ac:dyDescent="0.2">
      <c r="A123" s="125"/>
      <c r="B123" s="130" t="s">
        <v>115</v>
      </c>
      <c r="C123" s="178" t="s">
        <v>116</v>
      </c>
      <c r="D123" s="179"/>
      <c r="E123" s="179"/>
      <c r="F123" s="138" t="s">
        <v>26</v>
      </c>
      <c r="G123" s="131"/>
      <c r="H123" s="131"/>
      <c r="I123" s="131">
        <v>21845.919999999998</v>
      </c>
      <c r="J123" s="136">
        <f>IF(I135=0,"",I123/I135*100)</f>
        <v>26.286222953373727</v>
      </c>
    </row>
    <row r="124" spans="1:52" ht="36.75" customHeight="1" x14ac:dyDescent="0.2">
      <c r="A124" s="125"/>
      <c r="B124" s="130" t="s">
        <v>117</v>
      </c>
      <c r="C124" s="178" t="s">
        <v>118</v>
      </c>
      <c r="D124" s="179"/>
      <c r="E124" s="179"/>
      <c r="F124" s="138" t="s">
        <v>26</v>
      </c>
      <c r="G124" s="131"/>
      <c r="H124" s="131"/>
      <c r="I124" s="131">
        <v>6288</v>
      </c>
      <c r="J124" s="136">
        <f>IF(I135=0,"",I124/I135*100)</f>
        <v>7.5660704575872302</v>
      </c>
    </row>
    <row r="125" spans="1:52" ht="36.75" customHeight="1" x14ac:dyDescent="0.2">
      <c r="A125" s="125"/>
      <c r="B125" s="130" t="s">
        <v>119</v>
      </c>
      <c r="C125" s="178" t="s">
        <v>120</v>
      </c>
      <c r="D125" s="179"/>
      <c r="E125" s="179"/>
      <c r="F125" s="138" t="s">
        <v>26</v>
      </c>
      <c r="G125" s="131"/>
      <c r="H125" s="131"/>
      <c r="I125" s="131">
        <v>1484.08</v>
      </c>
      <c r="J125" s="136">
        <f>IF(I135=0,"",I125/I135*100)</f>
        <v>1.7857273926043347</v>
      </c>
    </row>
    <row r="126" spans="1:52" ht="36.75" customHeight="1" x14ac:dyDescent="0.2">
      <c r="A126" s="125"/>
      <c r="B126" s="130" t="s">
        <v>121</v>
      </c>
      <c r="C126" s="178" t="s">
        <v>122</v>
      </c>
      <c r="D126" s="179"/>
      <c r="E126" s="179"/>
      <c r="F126" s="138" t="s">
        <v>26</v>
      </c>
      <c r="G126" s="131"/>
      <c r="H126" s="131"/>
      <c r="I126" s="131">
        <v>3412.87</v>
      </c>
      <c r="J126" s="136">
        <f>IF(I135=0,"",I126/I135*100)</f>
        <v>4.1065545296733026</v>
      </c>
    </row>
    <row r="127" spans="1:52" ht="36.75" customHeight="1" x14ac:dyDescent="0.2">
      <c r="A127" s="125"/>
      <c r="B127" s="130" t="s">
        <v>123</v>
      </c>
      <c r="C127" s="178" t="s">
        <v>124</v>
      </c>
      <c r="D127" s="179"/>
      <c r="E127" s="179"/>
      <c r="F127" s="138" t="s">
        <v>26</v>
      </c>
      <c r="G127" s="131"/>
      <c r="H127" s="131"/>
      <c r="I127" s="131">
        <v>22507.65</v>
      </c>
      <c r="J127" s="136">
        <f>IF(I135=0,"",I127/I135*100)</f>
        <v>27.082453202085439</v>
      </c>
    </row>
    <row r="128" spans="1:52" ht="36.75" customHeight="1" x14ac:dyDescent="0.2">
      <c r="A128" s="125"/>
      <c r="B128" s="130" t="s">
        <v>125</v>
      </c>
      <c r="C128" s="178" t="s">
        <v>126</v>
      </c>
      <c r="D128" s="179"/>
      <c r="E128" s="179"/>
      <c r="F128" s="138" t="s">
        <v>26</v>
      </c>
      <c r="G128" s="131"/>
      <c r="H128" s="131"/>
      <c r="I128" s="131">
        <v>1073.79</v>
      </c>
      <c r="J128" s="136">
        <f>IF(I135=0,"",I128/I135*100)</f>
        <v>1.2920437017577275</v>
      </c>
    </row>
    <row r="129" spans="1:10" ht="36.75" customHeight="1" x14ac:dyDescent="0.2">
      <c r="A129" s="125"/>
      <c r="B129" s="130" t="s">
        <v>127</v>
      </c>
      <c r="C129" s="178" t="s">
        <v>128</v>
      </c>
      <c r="D129" s="179"/>
      <c r="E129" s="179"/>
      <c r="F129" s="138" t="s">
        <v>26</v>
      </c>
      <c r="G129" s="131"/>
      <c r="H129" s="131"/>
      <c r="I129" s="131">
        <v>12901.9</v>
      </c>
      <c r="J129" s="136">
        <f>IF(I135=0,"",I129/I135*100)</f>
        <v>15.524281876072626</v>
      </c>
    </row>
    <row r="130" spans="1:10" ht="36.75" customHeight="1" x14ac:dyDescent="0.2">
      <c r="A130" s="125"/>
      <c r="B130" s="130" t="s">
        <v>129</v>
      </c>
      <c r="C130" s="178" t="s">
        <v>130</v>
      </c>
      <c r="D130" s="179"/>
      <c r="E130" s="179"/>
      <c r="F130" s="138" t="s">
        <v>26</v>
      </c>
      <c r="G130" s="131"/>
      <c r="H130" s="131"/>
      <c r="I130" s="131">
        <v>1471.47</v>
      </c>
      <c r="J130" s="136">
        <f>IF(I135=0,"",I130/I135*100)</f>
        <v>1.7705543410028439</v>
      </c>
    </row>
    <row r="131" spans="1:10" ht="36.75" customHeight="1" x14ac:dyDescent="0.2">
      <c r="A131" s="125"/>
      <c r="B131" s="130" t="s">
        <v>131</v>
      </c>
      <c r="C131" s="178" t="s">
        <v>132</v>
      </c>
      <c r="D131" s="179"/>
      <c r="E131" s="179"/>
      <c r="F131" s="138" t="s">
        <v>27</v>
      </c>
      <c r="G131" s="131"/>
      <c r="H131" s="131"/>
      <c r="I131" s="131">
        <v>4467.6400000000003</v>
      </c>
      <c r="J131" s="136">
        <f>IF(I135=0,"",I131/I135*100)</f>
        <v>5.3757123122034063</v>
      </c>
    </row>
    <row r="132" spans="1:10" ht="36.75" customHeight="1" x14ac:dyDescent="0.2">
      <c r="A132" s="125"/>
      <c r="B132" s="130" t="s">
        <v>133</v>
      </c>
      <c r="C132" s="178" t="s">
        <v>134</v>
      </c>
      <c r="D132" s="179"/>
      <c r="E132" s="179"/>
      <c r="F132" s="138" t="s">
        <v>27</v>
      </c>
      <c r="G132" s="131"/>
      <c r="H132" s="131"/>
      <c r="I132" s="131">
        <v>3295.51</v>
      </c>
      <c r="J132" s="136">
        <f>IF(I135=0,"",I132/I135*100)</f>
        <v>3.9653404665526866</v>
      </c>
    </row>
    <row r="133" spans="1:10" ht="36.75" customHeight="1" x14ac:dyDescent="0.2">
      <c r="A133" s="125"/>
      <c r="B133" s="130" t="s">
        <v>135</v>
      </c>
      <c r="C133" s="178" t="s">
        <v>136</v>
      </c>
      <c r="D133" s="179"/>
      <c r="E133" s="179"/>
      <c r="F133" s="138" t="s">
        <v>137</v>
      </c>
      <c r="G133" s="131"/>
      <c r="H133" s="131"/>
      <c r="I133" s="131">
        <v>101.14</v>
      </c>
      <c r="J133" s="136">
        <f>IF(I135=0,"",I133/I135*100)</f>
        <v>0.12169725923670047</v>
      </c>
    </row>
    <row r="134" spans="1:10" ht="36.75" customHeight="1" x14ac:dyDescent="0.2">
      <c r="A134" s="125"/>
      <c r="B134" s="130" t="s">
        <v>138</v>
      </c>
      <c r="C134" s="178" t="s">
        <v>29</v>
      </c>
      <c r="D134" s="179"/>
      <c r="E134" s="179"/>
      <c r="F134" s="138" t="s">
        <v>138</v>
      </c>
      <c r="G134" s="131"/>
      <c r="H134" s="131"/>
      <c r="I134" s="131">
        <v>4257.8999999999996</v>
      </c>
      <c r="J134" s="136">
        <f>IF(I135=0,"",I134/I135*100)</f>
        <v>5.1233415078499789</v>
      </c>
    </row>
    <row r="135" spans="1:10" ht="25.5" customHeight="1" x14ac:dyDescent="0.2">
      <c r="A135" s="126"/>
      <c r="B135" s="132" t="s">
        <v>1</v>
      </c>
      <c r="C135" s="133"/>
      <c r="D135" s="134"/>
      <c r="E135" s="134"/>
      <c r="F135" s="139"/>
      <c r="G135" s="135"/>
      <c r="H135" s="135"/>
      <c r="I135" s="135">
        <f>SUM(I123:I134)</f>
        <v>83107.87</v>
      </c>
      <c r="J135" s="137">
        <f>SUM(J123:J134)</f>
        <v>100</v>
      </c>
    </row>
    <row r="136" spans="1:10" x14ac:dyDescent="0.2">
      <c r="F136" s="87"/>
      <c r="G136" s="87"/>
      <c r="H136" s="87"/>
      <c r="I136" s="87"/>
      <c r="J136" s="88"/>
    </row>
    <row r="137" spans="1:10" x14ac:dyDescent="0.2">
      <c r="F137" s="87"/>
      <c r="G137" s="87"/>
      <c r="H137" s="87"/>
      <c r="I137" s="87"/>
      <c r="J137" s="88"/>
    </row>
    <row r="138" spans="1:10" x14ac:dyDescent="0.2">
      <c r="F138" s="87"/>
      <c r="G138" s="87"/>
      <c r="H138" s="87"/>
      <c r="I138" s="87"/>
      <c r="J138" s="88"/>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2">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B47:J47"/>
    <mergeCell ref="B49:J49"/>
    <mergeCell ref="B51:J51"/>
    <mergeCell ref="B52:J52"/>
    <mergeCell ref="B54:J54"/>
    <mergeCell ref="C39:E39"/>
    <mergeCell ref="C40:E40"/>
    <mergeCell ref="C41:E41"/>
    <mergeCell ref="B42:E42"/>
    <mergeCell ref="B45:J45"/>
    <mergeCell ref="B62:J62"/>
    <mergeCell ref="B64:J64"/>
    <mergeCell ref="B66:J66"/>
    <mergeCell ref="B67:J67"/>
    <mergeCell ref="B69:J69"/>
    <mergeCell ref="B57:J57"/>
    <mergeCell ref="B58:J58"/>
    <mergeCell ref="B59:J59"/>
    <mergeCell ref="B60:J60"/>
    <mergeCell ref="B61:J61"/>
    <mergeCell ref="B78:J78"/>
    <mergeCell ref="B80:J80"/>
    <mergeCell ref="B82:J82"/>
    <mergeCell ref="B83:J83"/>
    <mergeCell ref="B85:J85"/>
    <mergeCell ref="B70:J70"/>
    <mergeCell ref="B72:J72"/>
    <mergeCell ref="B73:J73"/>
    <mergeCell ref="B75:J75"/>
    <mergeCell ref="B77:J77"/>
    <mergeCell ref="B93:J93"/>
    <mergeCell ref="B97:J97"/>
    <mergeCell ref="B99:J99"/>
    <mergeCell ref="B102:J102"/>
    <mergeCell ref="B104:J104"/>
    <mergeCell ref="B86:J86"/>
    <mergeCell ref="B87:J87"/>
    <mergeCell ref="B89:J89"/>
    <mergeCell ref="B90:J90"/>
    <mergeCell ref="B92:J92"/>
    <mergeCell ref="B113:J113"/>
    <mergeCell ref="B114:J114"/>
    <mergeCell ref="B116:J116"/>
    <mergeCell ref="B117:J117"/>
    <mergeCell ref="C123:E123"/>
    <mergeCell ref="B105:J105"/>
    <mergeCell ref="B106:J106"/>
    <mergeCell ref="B108:J108"/>
    <mergeCell ref="B110:J110"/>
    <mergeCell ref="B111:J111"/>
    <mergeCell ref="C134:E134"/>
    <mergeCell ref="C129:E129"/>
    <mergeCell ref="C130:E130"/>
    <mergeCell ref="C131:E131"/>
    <mergeCell ref="C132:E132"/>
    <mergeCell ref="C133:E133"/>
    <mergeCell ref="C124:E124"/>
    <mergeCell ref="C125:E125"/>
    <mergeCell ref="C126:E126"/>
    <mergeCell ref="C127:E127"/>
    <mergeCell ref="C128:E128"/>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17"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ColWidth="9.140625"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31" t="s">
        <v>7</v>
      </c>
      <c r="B1" s="231"/>
      <c r="C1" s="232"/>
      <c r="D1" s="231"/>
      <c r="E1" s="231"/>
      <c r="F1" s="231"/>
      <c r="G1" s="231"/>
    </row>
    <row r="2" spans="1:7" ht="24.95" customHeight="1" x14ac:dyDescent="0.2">
      <c r="A2" s="50" t="s">
        <v>8</v>
      </c>
      <c r="B2" s="49"/>
      <c r="C2" s="233"/>
      <c r="D2" s="233"/>
      <c r="E2" s="233"/>
      <c r="F2" s="233"/>
      <c r="G2" s="234"/>
    </row>
    <row r="3" spans="1:7" ht="24.95" customHeight="1" x14ac:dyDescent="0.2">
      <c r="A3" s="50" t="s">
        <v>9</v>
      </c>
      <c r="B3" s="49"/>
      <c r="C3" s="233"/>
      <c r="D3" s="233"/>
      <c r="E3" s="233"/>
      <c r="F3" s="233"/>
      <c r="G3" s="234"/>
    </row>
    <row r="4" spans="1:7" ht="24.95" customHeight="1" x14ac:dyDescent="0.2">
      <c r="A4" s="50" t="s">
        <v>10</v>
      </c>
      <c r="B4" s="49"/>
      <c r="C4" s="233"/>
      <c r="D4" s="233"/>
      <c r="E4" s="233"/>
      <c r="F4" s="233"/>
      <c r="G4" s="234"/>
    </row>
    <row r="5" spans="1:7" x14ac:dyDescent="0.2">
      <c r="B5" s="4"/>
      <c r="C5" s="5"/>
      <c r="D5" s="6"/>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tabSelected="1" workbookViewId="0">
      <pane ySplit="7" topLeftCell="A23" activePane="bottomLeft" state="frozen"/>
      <selection pane="bottomLeft" activeCell="F8" sqref="F8:G50"/>
    </sheetView>
  </sheetViews>
  <sheetFormatPr defaultRowHeight="12.75" outlineLevelRow="1" x14ac:dyDescent="0.2"/>
  <cols>
    <col min="1" max="1" width="3.42578125" customWidth="1"/>
    <col min="2" max="2" width="12.7109375" style="123" customWidth="1"/>
    <col min="3" max="3" width="38.28515625" style="123" customWidth="1"/>
    <col min="4" max="4" width="4.85546875" customWidth="1"/>
    <col min="5" max="5" width="10.7109375" customWidth="1"/>
    <col min="6" max="6" width="9.85546875" customWidth="1"/>
    <col min="7" max="7" width="12.7109375" customWidth="1"/>
    <col min="8" max="24" width="0" hidden="1" customWidth="1"/>
    <col min="29" max="29" width="0" hidden="1" customWidth="1"/>
    <col min="31" max="41" width="0" hidden="1" customWidth="1"/>
  </cols>
  <sheetData>
    <row r="1" spans="1:60" ht="15.75" customHeight="1" x14ac:dyDescent="0.25">
      <c r="A1" s="235" t="s">
        <v>7</v>
      </c>
      <c r="B1" s="235"/>
      <c r="C1" s="235"/>
      <c r="D1" s="235"/>
      <c r="E1" s="235"/>
      <c r="F1" s="235"/>
      <c r="G1" s="235"/>
      <c r="AG1" t="s">
        <v>140</v>
      </c>
    </row>
    <row r="2" spans="1:60" ht="25.15" customHeight="1" x14ac:dyDescent="0.2">
      <c r="A2" s="141" t="s">
        <v>8</v>
      </c>
      <c r="B2" s="49" t="s">
        <v>49</v>
      </c>
      <c r="C2" s="236" t="s">
        <v>50</v>
      </c>
      <c r="D2" s="237"/>
      <c r="E2" s="237"/>
      <c r="F2" s="237"/>
      <c r="G2" s="238"/>
      <c r="AG2" t="s">
        <v>141</v>
      </c>
    </row>
    <row r="3" spans="1:60" ht="25.15" customHeight="1" x14ac:dyDescent="0.2">
      <c r="A3" s="141" t="s">
        <v>9</v>
      </c>
      <c r="B3" s="49" t="s">
        <v>45</v>
      </c>
      <c r="C3" s="236" t="s">
        <v>46</v>
      </c>
      <c r="D3" s="237"/>
      <c r="E3" s="237"/>
      <c r="F3" s="237"/>
      <c r="G3" s="238"/>
      <c r="AC3" s="123" t="s">
        <v>141</v>
      </c>
      <c r="AG3" t="s">
        <v>142</v>
      </c>
    </row>
    <row r="4" spans="1:60" ht="25.15" customHeight="1" x14ac:dyDescent="0.2">
      <c r="A4" s="142" t="s">
        <v>10</v>
      </c>
      <c r="B4" s="143" t="s">
        <v>43</v>
      </c>
      <c r="C4" s="239" t="s">
        <v>44</v>
      </c>
      <c r="D4" s="240"/>
      <c r="E4" s="240"/>
      <c r="F4" s="240"/>
      <c r="G4" s="241"/>
      <c r="AG4" t="s">
        <v>143</v>
      </c>
    </row>
    <row r="5" spans="1:60" x14ac:dyDescent="0.2">
      <c r="D5" s="10"/>
    </row>
    <row r="6" spans="1:60" ht="38.25" x14ac:dyDescent="0.2">
      <c r="A6" s="145" t="s">
        <v>144</v>
      </c>
      <c r="B6" s="147" t="s">
        <v>145</v>
      </c>
      <c r="C6" s="147" t="s">
        <v>146</v>
      </c>
      <c r="D6" s="146" t="s">
        <v>147</v>
      </c>
      <c r="E6" s="145" t="s">
        <v>148</v>
      </c>
      <c r="F6" s="144" t="s">
        <v>149</v>
      </c>
      <c r="G6" s="145" t="s">
        <v>31</v>
      </c>
      <c r="H6" s="148" t="s">
        <v>32</v>
      </c>
      <c r="I6" s="148" t="s">
        <v>150</v>
      </c>
      <c r="J6" s="148" t="s">
        <v>33</v>
      </c>
      <c r="K6" s="148" t="s">
        <v>151</v>
      </c>
      <c r="L6" s="148" t="s">
        <v>152</v>
      </c>
      <c r="M6" s="148" t="s">
        <v>153</v>
      </c>
      <c r="N6" s="148" t="s">
        <v>154</v>
      </c>
      <c r="O6" s="148" t="s">
        <v>155</v>
      </c>
      <c r="P6" s="148" t="s">
        <v>156</v>
      </c>
      <c r="Q6" s="148" t="s">
        <v>157</v>
      </c>
      <c r="R6" s="148" t="s">
        <v>158</v>
      </c>
      <c r="S6" s="148" t="s">
        <v>159</v>
      </c>
      <c r="T6" s="148" t="s">
        <v>160</v>
      </c>
      <c r="U6" s="148" t="s">
        <v>161</v>
      </c>
      <c r="V6" s="148" t="s">
        <v>162</v>
      </c>
      <c r="W6" s="148" t="s">
        <v>163</v>
      </c>
      <c r="X6" s="148" t="s">
        <v>164</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54" t="s">
        <v>165</v>
      </c>
      <c r="B8" s="155" t="s">
        <v>115</v>
      </c>
      <c r="C8" s="172" t="s">
        <v>116</v>
      </c>
      <c r="D8" s="156"/>
      <c r="E8" s="157"/>
      <c r="F8" s="158"/>
      <c r="G8" s="159"/>
      <c r="H8" s="153"/>
      <c r="I8" s="153">
        <f>SUM(I9:I9)</f>
        <v>2997.65</v>
      </c>
      <c r="J8" s="153"/>
      <c r="K8" s="153">
        <f>SUM(K9:K9)</f>
        <v>18848.259999999998</v>
      </c>
      <c r="L8" s="153"/>
      <c r="M8" s="153">
        <f>SUM(M9:M9)</f>
        <v>0</v>
      </c>
      <c r="N8" s="153"/>
      <c r="O8" s="153">
        <f>SUM(O9:O9)</f>
        <v>0.27</v>
      </c>
      <c r="P8" s="153"/>
      <c r="Q8" s="153">
        <f>SUM(Q9:Q9)</f>
        <v>0</v>
      </c>
      <c r="R8" s="153"/>
      <c r="S8" s="153"/>
      <c r="T8" s="153"/>
      <c r="U8" s="153"/>
      <c r="V8" s="153">
        <f>SUM(V9:V9)</f>
        <v>38.9</v>
      </c>
      <c r="W8" s="153"/>
      <c r="X8" s="153"/>
      <c r="AG8" t="s">
        <v>166</v>
      </c>
    </row>
    <row r="9" spans="1:60" ht="22.5" outlineLevel="1" x14ac:dyDescent="0.2">
      <c r="A9" s="166">
        <v>1</v>
      </c>
      <c r="B9" s="167" t="s">
        <v>167</v>
      </c>
      <c r="C9" s="173" t="s">
        <v>168</v>
      </c>
      <c r="D9" s="168" t="s">
        <v>169</v>
      </c>
      <c r="E9" s="169">
        <v>23.465</v>
      </c>
      <c r="F9" s="170"/>
      <c r="G9" s="171"/>
      <c r="H9" s="152">
        <v>127.75</v>
      </c>
      <c r="I9" s="152">
        <f>ROUND(E9*H9,2)</f>
        <v>2997.65</v>
      </c>
      <c r="J9" s="152">
        <v>803.25</v>
      </c>
      <c r="K9" s="152">
        <f>ROUND(E9*J9,2)</f>
        <v>18848.259999999998</v>
      </c>
      <c r="L9" s="152">
        <v>21</v>
      </c>
      <c r="M9" s="152">
        <f>G9*(1+L9/100)</f>
        <v>0</v>
      </c>
      <c r="N9" s="152">
        <v>1.1560000000000001E-2</v>
      </c>
      <c r="O9" s="152">
        <f>ROUND(E9*N9,2)</f>
        <v>0.27</v>
      </c>
      <c r="P9" s="152">
        <v>0</v>
      </c>
      <c r="Q9" s="152">
        <f>ROUND(E9*P9,2)</f>
        <v>0</v>
      </c>
      <c r="R9" s="152"/>
      <c r="S9" s="152" t="s">
        <v>170</v>
      </c>
      <c r="T9" s="152" t="s">
        <v>170</v>
      </c>
      <c r="U9" s="152">
        <v>1.6579999999999999</v>
      </c>
      <c r="V9" s="152">
        <f>ROUND(E9*U9,2)</f>
        <v>38.9</v>
      </c>
      <c r="W9" s="152"/>
      <c r="X9" s="152" t="s">
        <v>171</v>
      </c>
      <c r="Y9" s="149"/>
      <c r="Z9" s="149"/>
      <c r="AA9" s="149"/>
      <c r="AB9" s="149"/>
      <c r="AC9" s="149"/>
      <c r="AD9" s="149"/>
      <c r="AE9" s="149"/>
      <c r="AF9" s="149"/>
      <c r="AG9" s="149" t="s">
        <v>172</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x14ac:dyDescent="0.2">
      <c r="A10" s="154" t="s">
        <v>165</v>
      </c>
      <c r="B10" s="155" t="s">
        <v>117</v>
      </c>
      <c r="C10" s="172" t="s">
        <v>118</v>
      </c>
      <c r="D10" s="156"/>
      <c r="E10" s="157"/>
      <c r="F10" s="158"/>
      <c r="G10" s="159"/>
      <c r="H10" s="153"/>
      <c r="I10" s="153">
        <f>SUM(I11:I11)</f>
        <v>1125.1199999999999</v>
      </c>
      <c r="J10" s="153"/>
      <c r="K10" s="153">
        <f>SUM(K11:K11)</f>
        <v>5162.88</v>
      </c>
      <c r="L10" s="153"/>
      <c r="M10" s="153">
        <f>SUM(M11:M11)</f>
        <v>0</v>
      </c>
      <c r="N10" s="153"/>
      <c r="O10" s="153">
        <f>SUM(O11:O11)</f>
        <v>0.15</v>
      </c>
      <c r="P10" s="153"/>
      <c r="Q10" s="153">
        <f>SUM(Q11:Q11)</f>
        <v>0</v>
      </c>
      <c r="R10" s="153"/>
      <c r="S10" s="153"/>
      <c r="T10" s="153"/>
      <c r="U10" s="153"/>
      <c r="V10" s="153">
        <f>SUM(V11:V11)</f>
        <v>10.8</v>
      </c>
      <c r="W10" s="153"/>
      <c r="X10" s="153"/>
      <c r="AG10" t="s">
        <v>166</v>
      </c>
    </row>
    <row r="11" spans="1:60" ht="22.5" outlineLevel="1" x14ac:dyDescent="0.2">
      <c r="A11" s="166">
        <v>2</v>
      </c>
      <c r="B11" s="167" t="s">
        <v>173</v>
      </c>
      <c r="C11" s="173" t="s">
        <v>174</v>
      </c>
      <c r="D11" s="168" t="s">
        <v>175</v>
      </c>
      <c r="E11" s="169">
        <v>48</v>
      </c>
      <c r="F11" s="170"/>
      <c r="G11" s="171"/>
      <c r="H11" s="152">
        <v>23.44</v>
      </c>
      <c r="I11" s="152">
        <f>ROUND(E11*H11,2)</f>
        <v>1125.1199999999999</v>
      </c>
      <c r="J11" s="152">
        <v>107.56</v>
      </c>
      <c r="K11" s="152">
        <f>ROUND(E11*J11,2)</f>
        <v>5162.88</v>
      </c>
      <c r="L11" s="152">
        <v>21</v>
      </c>
      <c r="M11" s="152">
        <f>G11*(1+L11/100)</f>
        <v>0</v>
      </c>
      <c r="N11" s="152">
        <v>3.2000000000000002E-3</v>
      </c>
      <c r="O11" s="152">
        <f>ROUND(E11*N11,2)</f>
        <v>0.15</v>
      </c>
      <c r="P11" s="152">
        <v>0</v>
      </c>
      <c r="Q11" s="152">
        <f>ROUND(E11*P11,2)</f>
        <v>0</v>
      </c>
      <c r="R11" s="152"/>
      <c r="S11" s="152" t="s">
        <v>170</v>
      </c>
      <c r="T11" s="152" t="s">
        <v>170</v>
      </c>
      <c r="U11" s="152">
        <v>0.22498000000000001</v>
      </c>
      <c r="V11" s="152">
        <f>ROUND(E11*U11,2)</f>
        <v>10.8</v>
      </c>
      <c r="W11" s="152"/>
      <c r="X11" s="152" t="s">
        <v>171</v>
      </c>
      <c r="Y11" s="149"/>
      <c r="Z11" s="149"/>
      <c r="AA11" s="149"/>
      <c r="AB11" s="149"/>
      <c r="AC11" s="149"/>
      <c r="AD11" s="149"/>
      <c r="AE11" s="149"/>
      <c r="AF11" s="149"/>
      <c r="AG11" s="149" t="s">
        <v>172</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x14ac:dyDescent="0.2">
      <c r="A12" s="154" t="s">
        <v>165</v>
      </c>
      <c r="B12" s="155" t="s">
        <v>119</v>
      </c>
      <c r="C12" s="172" t="s">
        <v>120</v>
      </c>
      <c r="D12" s="156"/>
      <c r="E12" s="157"/>
      <c r="F12" s="158"/>
      <c r="G12" s="159"/>
      <c r="H12" s="153"/>
      <c r="I12" s="153">
        <f>SUM(I13:I17)</f>
        <v>974.84</v>
      </c>
      <c r="J12" s="153"/>
      <c r="K12" s="153">
        <f>SUM(K13:K17)</f>
        <v>509.2399999999999</v>
      </c>
      <c r="L12" s="153"/>
      <c r="M12" s="153">
        <f>SUM(M13:M17)</f>
        <v>0</v>
      </c>
      <c r="N12" s="153"/>
      <c r="O12" s="153">
        <f>SUM(O13:O17)</f>
        <v>0.63</v>
      </c>
      <c r="P12" s="153"/>
      <c r="Q12" s="153">
        <f>SUM(Q13:Q17)</f>
        <v>0</v>
      </c>
      <c r="R12" s="153"/>
      <c r="S12" s="153"/>
      <c r="T12" s="153"/>
      <c r="U12" s="153"/>
      <c r="V12" s="153">
        <f>SUM(V13:V17)</f>
        <v>1.19</v>
      </c>
      <c r="W12" s="153"/>
      <c r="X12" s="153"/>
      <c r="AG12" t="s">
        <v>166</v>
      </c>
    </row>
    <row r="13" spans="1:60" outlineLevel="1" x14ac:dyDescent="0.2">
      <c r="A13" s="166">
        <v>3</v>
      </c>
      <c r="B13" s="167" t="s">
        <v>176</v>
      </c>
      <c r="C13" s="173" t="s">
        <v>177</v>
      </c>
      <c r="D13" s="168" t="s">
        <v>178</v>
      </c>
      <c r="E13" s="169">
        <v>0.24</v>
      </c>
      <c r="F13" s="170"/>
      <c r="G13" s="171"/>
      <c r="H13" s="152">
        <v>2576.3200000000002</v>
      </c>
      <c r="I13" s="152">
        <f>ROUND(E13*H13,2)</f>
        <v>618.32000000000005</v>
      </c>
      <c r="J13" s="152">
        <v>918.68</v>
      </c>
      <c r="K13" s="152">
        <f>ROUND(E13*J13,2)</f>
        <v>220.48</v>
      </c>
      <c r="L13" s="152">
        <v>21</v>
      </c>
      <c r="M13" s="152">
        <f>G13*(1+L13/100)</f>
        <v>0</v>
      </c>
      <c r="N13" s="152">
        <v>2.5249999999999999</v>
      </c>
      <c r="O13" s="152">
        <f>ROUND(E13*N13,2)</f>
        <v>0.61</v>
      </c>
      <c r="P13" s="152">
        <v>0</v>
      </c>
      <c r="Q13" s="152">
        <f>ROUND(E13*P13,2)</f>
        <v>0</v>
      </c>
      <c r="R13" s="152"/>
      <c r="S13" s="152" t="s">
        <v>170</v>
      </c>
      <c r="T13" s="152" t="s">
        <v>170</v>
      </c>
      <c r="U13" s="152">
        <v>2.3170000000000002</v>
      </c>
      <c r="V13" s="152">
        <f>ROUND(E13*U13,2)</f>
        <v>0.56000000000000005</v>
      </c>
      <c r="W13" s="152"/>
      <c r="X13" s="152" t="s">
        <v>171</v>
      </c>
      <c r="Y13" s="149"/>
      <c r="Z13" s="149"/>
      <c r="AA13" s="149"/>
      <c r="AB13" s="149"/>
      <c r="AC13" s="149"/>
      <c r="AD13" s="149"/>
      <c r="AE13" s="149"/>
      <c r="AF13" s="149"/>
      <c r="AG13" s="149" t="s">
        <v>172</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1" x14ac:dyDescent="0.2">
      <c r="A14" s="166">
        <v>4</v>
      </c>
      <c r="B14" s="167" t="s">
        <v>179</v>
      </c>
      <c r="C14" s="173" t="s">
        <v>180</v>
      </c>
      <c r="D14" s="168" t="s">
        <v>178</v>
      </c>
      <c r="E14" s="169">
        <v>0.24</v>
      </c>
      <c r="F14" s="170"/>
      <c r="G14" s="171"/>
      <c r="H14" s="152">
        <v>0</v>
      </c>
      <c r="I14" s="152">
        <f>ROUND(E14*H14,2)</f>
        <v>0</v>
      </c>
      <c r="J14" s="152">
        <v>96.3</v>
      </c>
      <c r="K14" s="152">
        <f>ROUND(E14*J14,2)</f>
        <v>23.11</v>
      </c>
      <c r="L14" s="152">
        <v>21</v>
      </c>
      <c r="M14" s="152">
        <f>G14*(1+L14/100)</f>
        <v>0</v>
      </c>
      <c r="N14" s="152">
        <v>0</v>
      </c>
      <c r="O14" s="152">
        <f>ROUND(E14*N14,2)</f>
        <v>0</v>
      </c>
      <c r="P14" s="152">
        <v>0</v>
      </c>
      <c r="Q14" s="152">
        <f>ROUND(E14*P14,2)</f>
        <v>0</v>
      </c>
      <c r="R14" s="152"/>
      <c r="S14" s="152" t="s">
        <v>170</v>
      </c>
      <c r="T14" s="152" t="s">
        <v>170</v>
      </c>
      <c r="U14" s="152">
        <v>0.20499999999999999</v>
      </c>
      <c r="V14" s="152">
        <f>ROUND(E14*U14,2)</f>
        <v>0.05</v>
      </c>
      <c r="W14" s="152"/>
      <c r="X14" s="152" t="s">
        <v>171</v>
      </c>
      <c r="Y14" s="149"/>
      <c r="Z14" s="149"/>
      <c r="AA14" s="149"/>
      <c r="AB14" s="149"/>
      <c r="AC14" s="149"/>
      <c r="AD14" s="149"/>
      <c r="AE14" s="149"/>
      <c r="AF14" s="149"/>
      <c r="AG14" s="149" t="s">
        <v>172</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1" x14ac:dyDescent="0.2">
      <c r="A15" s="166">
        <v>5</v>
      </c>
      <c r="B15" s="167" t="s">
        <v>181</v>
      </c>
      <c r="C15" s="173" t="s">
        <v>182</v>
      </c>
      <c r="D15" s="168" t="s">
        <v>183</v>
      </c>
      <c r="E15" s="169">
        <v>0.64</v>
      </c>
      <c r="F15" s="170"/>
      <c r="G15" s="171"/>
      <c r="H15" s="152">
        <v>129.9</v>
      </c>
      <c r="I15" s="152">
        <f>ROUND(E15*H15,2)</f>
        <v>83.14</v>
      </c>
      <c r="J15" s="152">
        <v>186.1</v>
      </c>
      <c r="K15" s="152">
        <f>ROUND(E15*J15,2)</f>
        <v>119.1</v>
      </c>
      <c r="L15" s="152">
        <v>21</v>
      </c>
      <c r="M15" s="152">
        <f>G15*(1+L15/100)</f>
        <v>0</v>
      </c>
      <c r="N15" s="152">
        <v>1.41E-2</v>
      </c>
      <c r="O15" s="152">
        <f>ROUND(E15*N15,2)</f>
        <v>0.01</v>
      </c>
      <c r="P15" s="152">
        <v>0</v>
      </c>
      <c r="Q15" s="152">
        <f>ROUND(E15*P15,2)</f>
        <v>0</v>
      </c>
      <c r="R15" s="152"/>
      <c r="S15" s="152" t="s">
        <v>170</v>
      </c>
      <c r="T15" s="152" t="s">
        <v>170</v>
      </c>
      <c r="U15" s="152">
        <v>0.39600000000000002</v>
      </c>
      <c r="V15" s="152">
        <f>ROUND(E15*U15,2)</f>
        <v>0.25</v>
      </c>
      <c r="W15" s="152"/>
      <c r="X15" s="152" t="s">
        <v>171</v>
      </c>
      <c r="Y15" s="149"/>
      <c r="Z15" s="149"/>
      <c r="AA15" s="149"/>
      <c r="AB15" s="149"/>
      <c r="AC15" s="149"/>
      <c r="AD15" s="149"/>
      <c r="AE15" s="149"/>
      <c r="AF15" s="149"/>
      <c r="AG15" s="149" t="s">
        <v>172</v>
      </c>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1" x14ac:dyDescent="0.2">
      <c r="A16" s="166">
        <v>6</v>
      </c>
      <c r="B16" s="167" t="s">
        <v>184</v>
      </c>
      <c r="C16" s="173" t="s">
        <v>185</v>
      </c>
      <c r="D16" s="168" t="s">
        <v>183</v>
      </c>
      <c r="E16" s="169">
        <v>0.64</v>
      </c>
      <c r="F16" s="170"/>
      <c r="G16" s="171"/>
      <c r="H16" s="152">
        <v>0</v>
      </c>
      <c r="I16" s="152">
        <f>ROUND(E16*H16,2)</f>
        <v>0</v>
      </c>
      <c r="J16" s="152">
        <v>101.5</v>
      </c>
      <c r="K16" s="152">
        <f>ROUND(E16*J16,2)</f>
        <v>64.959999999999994</v>
      </c>
      <c r="L16" s="152">
        <v>21</v>
      </c>
      <c r="M16" s="152">
        <f>G16*(1+L16/100)</f>
        <v>0</v>
      </c>
      <c r="N16" s="152">
        <v>0</v>
      </c>
      <c r="O16" s="152">
        <f>ROUND(E16*N16,2)</f>
        <v>0</v>
      </c>
      <c r="P16" s="152">
        <v>0</v>
      </c>
      <c r="Q16" s="152">
        <f>ROUND(E16*P16,2)</f>
        <v>0</v>
      </c>
      <c r="R16" s="152"/>
      <c r="S16" s="152" t="s">
        <v>170</v>
      </c>
      <c r="T16" s="152" t="s">
        <v>170</v>
      </c>
      <c r="U16" s="152">
        <v>0.24</v>
      </c>
      <c r="V16" s="152">
        <f>ROUND(E16*U16,2)</f>
        <v>0.15</v>
      </c>
      <c r="W16" s="152"/>
      <c r="X16" s="152" t="s">
        <v>171</v>
      </c>
      <c r="Y16" s="149"/>
      <c r="Z16" s="149"/>
      <c r="AA16" s="149"/>
      <c r="AB16" s="149"/>
      <c r="AC16" s="149"/>
      <c r="AD16" s="149"/>
      <c r="AE16" s="149"/>
      <c r="AF16" s="149"/>
      <c r="AG16" s="149" t="s">
        <v>172</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ht="22.5" outlineLevel="1" x14ac:dyDescent="0.2">
      <c r="A17" s="166">
        <v>7</v>
      </c>
      <c r="B17" s="167" t="s">
        <v>186</v>
      </c>
      <c r="C17" s="173" t="s">
        <v>187</v>
      </c>
      <c r="D17" s="168" t="s">
        <v>188</v>
      </c>
      <c r="E17" s="169">
        <v>1.1509999999999999E-2</v>
      </c>
      <c r="F17" s="170"/>
      <c r="G17" s="171"/>
      <c r="H17" s="152">
        <v>23751.119999999999</v>
      </c>
      <c r="I17" s="152">
        <f>ROUND(E17*H17,2)</f>
        <v>273.38</v>
      </c>
      <c r="J17" s="152">
        <v>7088.88</v>
      </c>
      <c r="K17" s="152">
        <f>ROUND(E17*J17,2)</f>
        <v>81.59</v>
      </c>
      <c r="L17" s="152">
        <v>21</v>
      </c>
      <c r="M17" s="152">
        <f>G17*(1+L17/100)</f>
        <v>0</v>
      </c>
      <c r="N17" s="152">
        <v>1.0662499999999999</v>
      </c>
      <c r="O17" s="152">
        <f>ROUND(E17*N17,2)</f>
        <v>0.01</v>
      </c>
      <c r="P17" s="152">
        <v>0</v>
      </c>
      <c r="Q17" s="152">
        <f>ROUND(E17*P17,2)</f>
        <v>0</v>
      </c>
      <c r="R17" s="152"/>
      <c r="S17" s="152" t="s">
        <v>170</v>
      </c>
      <c r="T17" s="152" t="s">
        <v>170</v>
      </c>
      <c r="U17" s="152">
        <v>15.231</v>
      </c>
      <c r="V17" s="152">
        <f>ROUND(E17*U17,2)</f>
        <v>0.18</v>
      </c>
      <c r="W17" s="152"/>
      <c r="X17" s="152" t="s">
        <v>171</v>
      </c>
      <c r="Y17" s="149"/>
      <c r="Z17" s="149"/>
      <c r="AA17" s="149"/>
      <c r="AB17" s="149"/>
      <c r="AC17" s="149"/>
      <c r="AD17" s="149"/>
      <c r="AE17" s="149"/>
      <c r="AF17" s="149"/>
      <c r="AG17" s="149" t="s">
        <v>172</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x14ac:dyDescent="0.2">
      <c r="A18" s="154" t="s">
        <v>165</v>
      </c>
      <c r="B18" s="155" t="s">
        <v>121</v>
      </c>
      <c r="C18" s="172" t="s">
        <v>122</v>
      </c>
      <c r="D18" s="156"/>
      <c r="E18" s="157"/>
      <c r="F18" s="158"/>
      <c r="G18" s="159"/>
      <c r="H18" s="153"/>
      <c r="I18" s="153">
        <f>SUM(I19:I19)</f>
        <v>1112.8800000000001</v>
      </c>
      <c r="J18" s="153"/>
      <c r="K18" s="153">
        <f>SUM(K19:K19)</f>
        <v>2299.9899999999998</v>
      </c>
      <c r="L18" s="153"/>
      <c r="M18" s="153">
        <f>SUM(M19:M19)</f>
        <v>0</v>
      </c>
      <c r="N18" s="153"/>
      <c r="O18" s="153">
        <f>SUM(O19:O19)</f>
        <v>0.04</v>
      </c>
      <c r="P18" s="153"/>
      <c r="Q18" s="153">
        <f>SUM(Q19:Q19)</f>
        <v>0</v>
      </c>
      <c r="R18" s="153"/>
      <c r="S18" s="153"/>
      <c r="T18" s="153"/>
      <c r="U18" s="153"/>
      <c r="V18" s="153">
        <f>SUM(V19:V19)</f>
        <v>5.57</v>
      </c>
      <c r="W18" s="153"/>
      <c r="X18" s="153"/>
      <c r="AG18" t="s">
        <v>166</v>
      </c>
    </row>
    <row r="19" spans="1:60" outlineLevel="1" x14ac:dyDescent="0.2">
      <c r="A19" s="166">
        <v>8</v>
      </c>
      <c r="B19" s="167" t="s">
        <v>189</v>
      </c>
      <c r="C19" s="173" t="s">
        <v>190</v>
      </c>
      <c r="D19" s="168" t="s">
        <v>183</v>
      </c>
      <c r="E19" s="169">
        <v>31.454999999999998</v>
      </c>
      <c r="F19" s="170"/>
      <c r="G19" s="171"/>
      <c r="H19" s="152">
        <v>35.380000000000003</v>
      </c>
      <c r="I19" s="152">
        <f>ROUND(E19*H19,2)</f>
        <v>1112.8800000000001</v>
      </c>
      <c r="J19" s="152">
        <v>73.12</v>
      </c>
      <c r="K19" s="152">
        <f>ROUND(E19*J19,2)</f>
        <v>2299.9899999999998</v>
      </c>
      <c r="L19" s="152">
        <v>21</v>
      </c>
      <c r="M19" s="152">
        <f>G19*(1+L19/100)</f>
        <v>0</v>
      </c>
      <c r="N19" s="152">
        <v>1.2099999999999999E-3</v>
      </c>
      <c r="O19" s="152">
        <f>ROUND(E19*N19,2)</f>
        <v>0.04</v>
      </c>
      <c r="P19" s="152">
        <v>0</v>
      </c>
      <c r="Q19" s="152">
        <f>ROUND(E19*P19,2)</f>
        <v>0</v>
      </c>
      <c r="R19" s="152"/>
      <c r="S19" s="152" t="s">
        <v>170</v>
      </c>
      <c r="T19" s="152" t="s">
        <v>170</v>
      </c>
      <c r="U19" s="152">
        <v>0.17699999999999999</v>
      </c>
      <c r="V19" s="152">
        <f>ROUND(E19*U19,2)</f>
        <v>5.57</v>
      </c>
      <c r="W19" s="152"/>
      <c r="X19" s="152" t="s">
        <v>171</v>
      </c>
      <c r="Y19" s="149"/>
      <c r="Z19" s="149"/>
      <c r="AA19" s="149"/>
      <c r="AB19" s="149"/>
      <c r="AC19" s="149"/>
      <c r="AD19" s="149"/>
      <c r="AE19" s="149"/>
      <c r="AF19" s="149"/>
      <c r="AG19" s="149" t="s">
        <v>172</v>
      </c>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ht="25.5" x14ac:dyDescent="0.2">
      <c r="A20" s="154" t="s">
        <v>165</v>
      </c>
      <c r="B20" s="155" t="s">
        <v>123</v>
      </c>
      <c r="C20" s="172" t="s">
        <v>124</v>
      </c>
      <c r="D20" s="156"/>
      <c r="E20" s="157"/>
      <c r="F20" s="158"/>
      <c r="G20" s="159"/>
      <c r="H20" s="153"/>
      <c r="I20" s="153">
        <f>SUM(I21:I22)</f>
        <v>136.66</v>
      </c>
      <c r="J20" s="153"/>
      <c r="K20" s="153">
        <f>SUM(K21:K22)</f>
        <v>22370.989999999998</v>
      </c>
      <c r="L20" s="153"/>
      <c r="M20" s="153">
        <f>SUM(M21:M22)</f>
        <v>0</v>
      </c>
      <c r="N20" s="153"/>
      <c r="O20" s="153">
        <f>SUM(O21:O22)</f>
        <v>0</v>
      </c>
      <c r="P20" s="153"/>
      <c r="Q20" s="153">
        <f>SUM(Q21:Q22)</f>
        <v>0</v>
      </c>
      <c r="R20" s="153"/>
      <c r="S20" s="153"/>
      <c r="T20" s="153"/>
      <c r="U20" s="153"/>
      <c r="V20" s="153">
        <f>SUM(V21:V22)</f>
        <v>29.23</v>
      </c>
      <c r="W20" s="153"/>
      <c r="X20" s="153"/>
      <c r="AG20" t="s">
        <v>166</v>
      </c>
    </row>
    <row r="21" spans="1:60" outlineLevel="1" x14ac:dyDescent="0.2">
      <c r="A21" s="166">
        <v>9</v>
      </c>
      <c r="B21" s="167" t="s">
        <v>191</v>
      </c>
      <c r="C21" s="173" t="s">
        <v>192</v>
      </c>
      <c r="D21" s="168" t="s">
        <v>183</v>
      </c>
      <c r="E21" s="169">
        <v>94.9</v>
      </c>
      <c r="F21" s="170"/>
      <c r="G21" s="171"/>
      <c r="H21" s="152">
        <v>1.44</v>
      </c>
      <c r="I21" s="152">
        <f>ROUND(E21*H21,2)</f>
        <v>136.66</v>
      </c>
      <c r="J21" s="152">
        <v>117.06</v>
      </c>
      <c r="K21" s="152">
        <f>ROUND(E21*J21,2)</f>
        <v>11108.99</v>
      </c>
      <c r="L21" s="152">
        <v>21</v>
      </c>
      <c r="M21" s="152">
        <f>G21*(1+L21/100)</f>
        <v>0</v>
      </c>
      <c r="N21" s="152">
        <v>4.0000000000000003E-5</v>
      </c>
      <c r="O21" s="152">
        <f>ROUND(E21*N21,2)</f>
        <v>0</v>
      </c>
      <c r="P21" s="152">
        <v>0</v>
      </c>
      <c r="Q21" s="152">
        <f>ROUND(E21*P21,2)</f>
        <v>0</v>
      </c>
      <c r="R21" s="152"/>
      <c r="S21" s="152" t="s">
        <v>170</v>
      </c>
      <c r="T21" s="152" t="s">
        <v>170</v>
      </c>
      <c r="U21" s="152">
        <v>0.308</v>
      </c>
      <c r="V21" s="152">
        <f>ROUND(E21*U21,2)</f>
        <v>29.23</v>
      </c>
      <c r="W21" s="152"/>
      <c r="X21" s="152" t="s">
        <v>171</v>
      </c>
      <c r="Y21" s="149"/>
      <c r="Z21" s="149"/>
      <c r="AA21" s="149"/>
      <c r="AB21" s="149"/>
      <c r="AC21" s="149"/>
      <c r="AD21" s="149"/>
      <c r="AE21" s="149"/>
      <c r="AF21" s="149"/>
      <c r="AG21" s="149" t="s">
        <v>172</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ht="22.5" outlineLevel="1" x14ac:dyDescent="0.2">
      <c r="A22" s="166">
        <v>10</v>
      </c>
      <c r="B22" s="167" t="s">
        <v>193</v>
      </c>
      <c r="C22" s="173" t="s">
        <v>194</v>
      </c>
      <c r="D22" s="168" t="s">
        <v>175</v>
      </c>
      <c r="E22" s="169">
        <v>1</v>
      </c>
      <c r="F22" s="170"/>
      <c r="G22" s="171"/>
      <c r="H22" s="152">
        <v>0</v>
      </c>
      <c r="I22" s="152">
        <f>ROUND(E22*H22,2)</f>
        <v>0</v>
      </c>
      <c r="J22" s="152">
        <v>11262</v>
      </c>
      <c r="K22" s="152">
        <f>ROUND(E22*J22,2)</f>
        <v>11262</v>
      </c>
      <c r="L22" s="152">
        <v>21</v>
      </c>
      <c r="M22" s="152">
        <f>G22*(1+L22/100)</f>
        <v>0</v>
      </c>
      <c r="N22" s="152">
        <v>0</v>
      </c>
      <c r="O22" s="152">
        <f>ROUND(E22*N22,2)</f>
        <v>0</v>
      </c>
      <c r="P22" s="152">
        <v>0</v>
      </c>
      <c r="Q22" s="152">
        <f>ROUND(E22*P22,2)</f>
        <v>0</v>
      </c>
      <c r="R22" s="152"/>
      <c r="S22" s="152" t="s">
        <v>195</v>
      </c>
      <c r="T22" s="152" t="s">
        <v>196</v>
      </c>
      <c r="U22" s="152">
        <v>0</v>
      </c>
      <c r="V22" s="152">
        <f>ROUND(E22*U22,2)</f>
        <v>0</v>
      </c>
      <c r="W22" s="152"/>
      <c r="X22" s="152" t="s">
        <v>171</v>
      </c>
      <c r="Y22" s="149"/>
      <c r="Z22" s="149"/>
      <c r="AA22" s="149"/>
      <c r="AB22" s="149"/>
      <c r="AC22" s="149"/>
      <c r="AD22" s="149"/>
      <c r="AE22" s="149"/>
      <c r="AF22" s="149"/>
      <c r="AG22" s="149" t="s">
        <v>172</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x14ac:dyDescent="0.2">
      <c r="A23" s="154" t="s">
        <v>165</v>
      </c>
      <c r="B23" s="155" t="s">
        <v>125</v>
      </c>
      <c r="C23" s="172" t="s">
        <v>126</v>
      </c>
      <c r="D23" s="156"/>
      <c r="E23" s="157"/>
      <c r="F23" s="158"/>
      <c r="G23" s="159"/>
      <c r="H23" s="153"/>
      <c r="I23" s="153">
        <f>SUM(I24:I24)</f>
        <v>85.04</v>
      </c>
      <c r="J23" s="153"/>
      <c r="K23" s="153">
        <f>SUM(K24:K24)</f>
        <v>988.75</v>
      </c>
      <c r="L23" s="153"/>
      <c r="M23" s="153">
        <f>SUM(M24:M24)</f>
        <v>0</v>
      </c>
      <c r="N23" s="153"/>
      <c r="O23" s="153">
        <f>SUM(O24:O24)</f>
        <v>0</v>
      </c>
      <c r="P23" s="153"/>
      <c r="Q23" s="153">
        <f>SUM(Q24:Q24)</f>
        <v>0</v>
      </c>
      <c r="R23" s="153"/>
      <c r="S23" s="153"/>
      <c r="T23" s="153"/>
      <c r="U23" s="153"/>
      <c r="V23" s="153">
        <f>SUM(V24:V24)</f>
        <v>2.36</v>
      </c>
      <c r="W23" s="153"/>
      <c r="X23" s="153"/>
      <c r="AG23" t="s">
        <v>166</v>
      </c>
    </row>
    <row r="24" spans="1:60" ht="33.75" outlineLevel="1" x14ac:dyDescent="0.2">
      <c r="A24" s="166">
        <v>11</v>
      </c>
      <c r="B24" s="167" t="s">
        <v>197</v>
      </c>
      <c r="C24" s="173" t="s">
        <v>198</v>
      </c>
      <c r="D24" s="168" t="s">
        <v>183</v>
      </c>
      <c r="E24" s="169">
        <v>11.19</v>
      </c>
      <c r="F24" s="170"/>
      <c r="G24" s="171"/>
      <c r="H24" s="152">
        <v>7.6</v>
      </c>
      <c r="I24" s="152">
        <f>ROUND(E24*H24,2)</f>
        <v>85.04</v>
      </c>
      <c r="J24" s="152">
        <v>88.36</v>
      </c>
      <c r="K24" s="152">
        <f>ROUND(E24*J24,2)</f>
        <v>988.75</v>
      </c>
      <c r="L24" s="152">
        <v>21</v>
      </c>
      <c r="M24" s="152">
        <f>G24*(1+L24/100)</f>
        <v>0</v>
      </c>
      <c r="N24" s="152">
        <v>3.3E-4</v>
      </c>
      <c r="O24" s="152">
        <f>ROUND(E24*N24,2)</f>
        <v>0</v>
      </c>
      <c r="P24" s="152">
        <v>0</v>
      </c>
      <c r="Q24" s="152">
        <f>ROUND(E24*P24,2)</f>
        <v>0</v>
      </c>
      <c r="R24" s="152"/>
      <c r="S24" s="152" t="s">
        <v>195</v>
      </c>
      <c r="T24" s="152" t="s">
        <v>199</v>
      </c>
      <c r="U24" s="152">
        <v>0.21099999999999999</v>
      </c>
      <c r="V24" s="152">
        <f>ROUND(E24*U24,2)</f>
        <v>2.36</v>
      </c>
      <c r="W24" s="152"/>
      <c r="X24" s="152" t="s">
        <v>171</v>
      </c>
      <c r="Y24" s="149"/>
      <c r="Z24" s="149"/>
      <c r="AA24" s="149"/>
      <c r="AB24" s="149"/>
      <c r="AC24" s="149"/>
      <c r="AD24" s="149"/>
      <c r="AE24" s="149"/>
      <c r="AF24" s="149"/>
      <c r="AG24" s="149" t="s">
        <v>172</v>
      </c>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x14ac:dyDescent="0.2">
      <c r="A25" s="154" t="s">
        <v>165</v>
      </c>
      <c r="B25" s="155" t="s">
        <v>127</v>
      </c>
      <c r="C25" s="172" t="s">
        <v>128</v>
      </c>
      <c r="D25" s="156"/>
      <c r="E25" s="157"/>
      <c r="F25" s="158"/>
      <c r="G25" s="159"/>
      <c r="H25" s="153"/>
      <c r="I25" s="153">
        <f>SUM(I26:I27)</f>
        <v>5016.47</v>
      </c>
      <c r="J25" s="153"/>
      <c r="K25" s="153">
        <f>SUM(K26:K27)</f>
        <v>7885.43</v>
      </c>
      <c r="L25" s="153"/>
      <c r="M25" s="153">
        <f>SUM(M26:M27)</f>
        <v>0</v>
      </c>
      <c r="N25" s="153"/>
      <c r="O25" s="153">
        <f>SUM(O26:O27)</f>
        <v>0</v>
      </c>
      <c r="P25" s="153"/>
      <c r="Q25" s="153">
        <f>SUM(Q26:Q27)</f>
        <v>0.04</v>
      </c>
      <c r="R25" s="153"/>
      <c r="S25" s="153"/>
      <c r="T25" s="153"/>
      <c r="U25" s="153"/>
      <c r="V25" s="153">
        <f>SUM(V26:V27)</f>
        <v>15.489999999999998</v>
      </c>
      <c r="W25" s="153"/>
      <c r="X25" s="153"/>
      <c r="AG25" t="s">
        <v>166</v>
      </c>
    </row>
    <row r="26" spans="1:60" outlineLevel="1" x14ac:dyDescent="0.2">
      <c r="A26" s="166">
        <v>12</v>
      </c>
      <c r="B26" s="167" t="s">
        <v>200</v>
      </c>
      <c r="C26" s="173" t="s">
        <v>201</v>
      </c>
      <c r="D26" s="168" t="s">
        <v>169</v>
      </c>
      <c r="E26" s="169">
        <v>5.55</v>
      </c>
      <c r="F26" s="170"/>
      <c r="G26" s="171"/>
      <c r="H26" s="152">
        <v>761.72</v>
      </c>
      <c r="I26" s="152">
        <f>ROUND(E26*H26,2)</f>
        <v>4227.55</v>
      </c>
      <c r="J26" s="152">
        <v>1196.28</v>
      </c>
      <c r="K26" s="152">
        <f>ROUND(E26*J26,2)</f>
        <v>6639.35</v>
      </c>
      <c r="L26" s="152">
        <v>21</v>
      </c>
      <c r="M26" s="152">
        <f>G26*(1+L26/100)</f>
        <v>0</v>
      </c>
      <c r="N26" s="152">
        <v>0</v>
      </c>
      <c r="O26" s="152">
        <f>ROUND(E26*N26,2)</f>
        <v>0</v>
      </c>
      <c r="P26" s="152">
        <v>5.0899999999999999E-3</v>
      </c>
      <c r="Q26" s="152">
        <f>ROUND(E26*P26,2)</f>
        <v>0.03</v>
      </c>
      <c r="R26" s="152"/>
      <c r="S26" s="152" t="s">
        <v>170</v>
      </c>
      <c r="T26" s="152" t="s">
        <v>170</v>
      </c>
      <c r="U26" s="152">
        <v>2.35</v>
      </c>
      <c r="V26" s="152">
        <f>ROUND(E26*U26,2)</f>
        <v>13.04</v>
      </c>
      <c r="W26" s="152"/>
      <c r="X26" s="152" t="s">
        <v>171</v>
      </c>
      <c r="Y26" s="149"/>
      <c r="Z26" s="149"/>
      <c r="AA26" s="149"/>
      <c r="AB26" s="149"/>
      <c r="AC26" s="149"/>
      <c r="AD26" s="149"/>
      <c r="AE26" s="149"/>
      <c r="AF26" s="149"/>
      <c r="AG26" s="149" t="s">
        <v>172</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1" x14ac:dyDescent="0.2">
      <c r="A27" s="166">
        <v>13</v>
      </c>
      <c r="B27" s="167" t="s">
        <v>202</v>
      </c>
      <c r="C27" s="173" t="s">
        <v>203</v>
      </c>
      <c r="D27" s="168" t="s">
        <v>169</v>
      </c>
      <c r="E27" s="169">
        <v>1</v>
      </c>
      <c r="F27" s="170"/>
      <c r="G27" s="171"/>
      <c r="H27" s="152">
        <v>788.92</v>
      </c>
      <c r="I27" s="152">
        <f>ROUND(E27*H27,2)</f>
        <v>788.92</v>
      </c>
      <c r="J27" s="152">
        <v>1246.08</v>
      </c>
      <c r="K27" s="152">
        <f>ROUND(E27*J27,2)</f>
        <v>1246.08</v>
      </c>
      <c r="L27" s="152">
        <v>21</v>
      </c>
      <c r="M27" s="152">
        <f>G27*(1+L27/100)</f>
        <v>0</v>
      </c>
      <c r="N27" s="152">
        <v>0</v>
      </c>
      <c r="O27" s="152">
        <f>ROUND(E27*N27,2)</f>
        <v>0</v>
      </c>
      <c r="P27" s="152">
        <v>9.0399999999999994E-3</v>
      </c>
      <c r="Q27" s="152">
        <f>ROUND(E27*P27,2)</f>
        <v>0.01</v>
      </c>
      <c r="R27" s="152"/>
      <c r="S27" s="152" t="s">
        <v>170</v>
      </c>
      <c r="T27" s="152" t="s">
        <v>170</v>
      </c>
      <c r="U27" s="152">
        <v>2.4500000000000002</v>
      </c>
      <c r="V27" s="152">
        <f>ROUND(E27*U27,2)</f>
        <v>2.4500000000000002</v>
      </c>
      <c r="W27" s="152"/>
      <c r="X27" s="152" t="s">
        <v>171</v>
      </c>
      <c r="Y27" s="149"/>
      <c r="Z27" s="149"/>
      <c r="AA27" s="149"/>
      <c r="AB27" s="149"/>
      <c r="AC27" s="149"/>
      <c r="AD27" s="149"/>
      <c r="AE27" s="149"/>
      <c r="AF27" s="149"/>
      <c r="AG27" s="149" t="s">
        <v>172</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x14ac:dyDescent="0.2">
      <c r="A28" s="154" t="s">
        <v>165</v>
      </c>
      <c r="B28" s="155" t="s">
        <v>129</v>
      </c>
      <c r="C28" s="172" t="s">
        <v>130</v>
      </c>
      <c r="D28" s="156"/>
      <c r="E28" s="157"/>
      <c r="F28" s="158"/>
      <c r="G28" s="159"/>
      <c r="H28" s="153"/>
      <c r="I28" s="153">
        <f>SUM(I29:I30)</f>
        <v>0</v>
      </c>
      <c r="J28" s="153"/>
      <c r="K28" s="153">
        <f>SUM(K29:K30)</f>
        <v>1471.47</v>
      </c>
      <c r="L28" s="153"/>
      <c r="M28" s="153">
        <f>SUM(M29:M30)</f>
        <v>0</v>
      </c>
      <c r="N28" s="153"/>
      <c r="O28" s="153">
        <f>SUM(O29:O30)</f>
        <v>0</v>
      </c>
      <c r="P28" s="153"/>
      <c r="Q28" s="153">
        <f>SUM(Q29:Q30)</f>
        <v>0</v>
      </c>
      <c r="R28" s="153"/>
      <c r="S28" s="153"/>
      <c r="T28" s="153"/>
      <c r="U28" s="153"/>
      <c r="V28" s="153">
        <f>SUM(V29:V30)</f>
        <v>3.46</v>
      </c>
      <c r="W28" s="153"/>
      <c r="X28" s="153"/>
      <c r="AG28" t="s">
        <v>166</v>
      </c>
    </row>
    <row r="29" spans="1:60" ht="22.5" outlineLevel="1" x14ac:dyDescent="0.2">
      <c r="A29" s="166">
        <v>14</v>
      </c>
      <c r="B29" s="167" t="s">
        <v>204</v>
      </c>
      <c r="C29" s="173" t="s">
        <v>205</v>
      </c>
      <c r="D29" s="168" t="s">
        <v>188</v>
      </c>
      <c r="E29" s="169">
        <v>1.0976999999999999</v>
      </c>
      <c r="F29" s="170"/>
      <c r="G29" s="171"/>
      <c r="H29" s="152">
        <v>0</v>
      </c>
      <c r="I29" s="152">
        <f>ROUND(E29*H29,2)</f>
        <v>0</v>
      </c>
      <c r="J29" s="152">
        <v>1275</v>
      </c>
      <c r="K29" s="152">
        <f>ROUND(E29*J29,2)</f>
        <v>1399.57</v>
      </c>
      <c r="L29" s="152">
        <v>21</v>
      </c>
      <c r="M29" s="152">
        <f>G29*(1+L29/100)</f>
        <v>0</v>
      </c>
      <c r="N29" s="152">
        <v>0</v>
      </c>
      <c r="O29" s="152">
        <f>ROUND(E29*N29,2)</f>
        <v>0</v>
      </c>
      <c r="P29" s="152">
        <v>0</v>
      </c>
      <c r="Q29" s="152">
        <f>ROUND(E29*P29,2)</f>
        <v>0</v>
      </c>
      <c r="R29" s="152"/>
      <c r="S29" s="152" t="s">
        <v>170</v>
      </c>
      <c r="T29" s="152" t="s">
        <v>170</v>
      </c>
      <c r="U29" s="152">
        <v>3.15</v>
      </c>
      <c r="V29" s="152">
        <f>ROUND(E29*U29,2)</f>
        <v>3.46</v>
      </c>
      <c r="W29" s="152"/>
      <c r="X29" s="152" t="s">
        <v>206</v>
      </c>
      <c r="Y29" s="149"/>
      <c r="Z29" s="149"/>
      <c r="AA29" s="149"/>
      <c r="AB29" s="149"/>
      <c r="AC29" s="149"/>
      <c r="AD29" s="149"/>
      <c r="AE29" s="149"/>
      <c r="AF29" s="149"/>
      <c r="AG29" s="149" t="s">
        <v>207</v>
      </c>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66">
        <v>15</v>
      </c>
      <c r="B30" s="167" t="s">
        <v>208</v>
      </c>
      <c r="C30" s="173" t="s">
        <v>209</v>
      </c>
      <c r="D30" s="168" t="s">
        <v>188</v>
      </c>
      <c r="E30" s="169">
        <v>1.0976999999999999</v>
      </c>
      <c r="F30" s="170"/>
      <c r="G30" s="171"/>
      <c r="H30" s="152">
        <v>0</v>
      </c>
      <c r="I30" s="152">
        <f>ROUND(E30*H30,2)</f>
        <v>0</v>
      </c>
      <c r="J30" s="152">
        <v>65.5</v>
      </c>
      <c r="K30" s="152">
        <f>ROUND(E30*J30,2)</f>
        <v>71.900000000000006</v>
      </c>
      <c r="L30" s="152">
        <v>21</v>
      </c>
      <c r="M30" s="152">
        <f>G30*(1+L30/100)</f>
        <v>0</v>
      </c>
      <c r="N30" s="152">
        <v>0</v>
      </c>
      <c r="O30" s="152">
        <f>ROUND(E30*N30,2)</f>
        <v>0</v>
      </c>
      <c r="P30" s="152">
        <v>0</v>
      </c>
      <c r="Q30" s="152">
        <f>ROUND(E30*P30,2)</f>
        <v>0</v>
      </c>
      <c r="R30" s="152"/>
      <c r="S30" s="152" t="s">
        <v>170</v>
      </c>
      <c r="T30" s="152" t="s">
        <v>170</v>
      </c>
      <c r="U30" s="152">
        <v>0</v>
      </c>
      <c r="V30" s="152">
        <f>ROUND(E30*U30,2)</f>
        <v>0</v>
      </c>
      <c r="W30" s="152"/>
      <c r="X30" s="152" t="s">
        <v>206</v>
      </c>
      <c r="Y30" s="149"/>
      <c r="Z30" s="149"/>
      <c r="AA30" s="149"/>
      <c r="AB30" s="149"/>
      <c r="AC30" s="149"/>
      <c r="AD30" s="149"/>
      <c r="AE30" s="149"/>
      <c r="AF30" s="149"/>
      <c r="AG30" s="149" t="s">
        <v>207</v>
      </c>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x14ac:dyDescent="0.2">
      <c r="A31" s="154" t="s">
        <v>165</v>
      </c>
      <c r="B31" s="155" t="s">
        <v>131</v>
      </c>
      <c r="C31" s="172" t="s">
        <v>132</v>
      </c>
      <c r="D31" s="156"/>
      <c r="E31" s="157"/>
      <c r="F31" s="158"/>
      <c r="G31" s="159"/>
      <c r="H31" s="153"/>
      <c r="I31" s="153">
        <f>SUM(I32:I35)</f>
        <v>0</v>
      </c>
      <c r="J31" s="153"/>
      <c r="K31" s="153">
        <f>SUM(K32:K35)</f>
        <v>4467.6400000000003</v>
      </c>
      <c r="L31" s="153"/>
      <c r="M31" s="153">
        <f>SUM(M32:M35)</f>
        <v>0</v>
      </c>
      <c r="N31" s="153"/>
      <c r="O31" s="153">
        <f>SUM(O32:O35)</f>
        <v>0</v>
      </c>
      <c r="P31" s="153"/>
      <c r="Q31" s="153">
        <f>SUM(Q32:Q35)</f>
        <v>0</v>
      </c>
      <c r="R31" s="153"/>
      <c r="S31" s="153"/>
      <c r="T31" s="153"/>
      <c r="U31" s="153"/>
      <c r="V31" s="153">
        <f>SUM(V32:V35)</f>
        <v>5.26</v>
      </c>
      <c r="W31" s="153"/>
      <c r="X31" s="153"/>
      <c r="AG31" t="s">
        <v>166</v>
      </c>
    </row>
    <row r="32" spans="1:60" outlineLevel="1" x14ac:dyDescent="0.2">
      <c r="A32" s="166">
        <v>16</v>
      </c>
      <c r="B32" s="167" t="s">
        <v>210</v>
      </c>
      <c r="C32" s="173" t="s">
        <v>211</v>
      </c>
      <c r="D32" s="168" t="s">
        <v>169</v>
      </c>
      <c r="E32" s="169">
        <v>3.5</v>
      </c>
      <c r="F32" s="170"/>
      <c r="G32" s="171"/>
      <c r="H32" s="152">
        <v>0</v>
      </c>
      <c r="I32" s="152">
        <f>ROUND(E32*H32,2)</f>
        <v>0</v>
      </c>
      <c r="J32" s="152">
        <v>450</v>
      </c>
      <c r="K32" s="152">
        <f>ROUND(E32*J32,2)</f>
        <v>1575</v>
      </c>
      <c r="L32" s="152">
        <v>21</v>
      </c>
      <c r="M32" s="152">
        <f>G32*(1+L32/100)</f>
        <v>0</v>
      </c>
      <c r="N32" s="152">
        <v>0</v>
      </c>
      <c r="O32" s="152">
        <f>ROUND(E32*N32,2)</f>
        <v>0</v>
      </c>
      <c r="P32" s="152">
        <v>0</v>
      </c>
      <c r="Q32" s="152">
        <f>ROUND(E32*P32,2)</f>
        <v>0</v>
      </c>
      <c r="R32" s="152"/>
      <c r="S32" s="152" t="s">
        <v>195</v>
      </c>
      <c r="T32" s="152" t="s">
        <v>196</v>
      </c>
      <c r="U32" s="152">
        <v>0</v>
      </c>
      <c r="V32" s="152">
        <f>ROUND(E32*U32,2)</f>
        <v>0</v>
      </c>
      <c r="W32" s="152"/>
      <c r="X32" s="152" t="s">
        <v>171</v>
      </c>
      <c r="Y32" s="149"/>
      <c r="Z32" s="149"/>
      <c r="AA32" s="149"/>
      <c r="AB32" s="149"/>
      <c r="AC32" s="149"/>
      <c r="AD32" s="149"/>
      <c r="AE32" s="149"/>
      <c r="AF32" s="149"/>
      <c r="AG32" s="149" t="s">
        <v>172</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ht="22.5" outlineLevel="1" x14ac:dyDescent="0.2">
      <c r="A33" s="166">
        <v>17</v>
      </c>
      <c r="B33" s="167" t="s">
        <v>212</v>
      </c>
      <c r="C33" s="173" t="s">
        <v>213</v>
      </c>
      <c r="D33" s="168" t="s">
        <v>183</v>
      </c>
      <c r="E33" s="169">
        <v>11.19</v>
      </c>
      <c r="F33" s="170"/>
      <c r="G33" s="171"/>
      <c r="H33" s="152">
        <v>0</v>
      </c>
      <c r="I33" s="152">
        <f>ROUND(E33*H33,2)</f>
        <v>0</v>
      </c>
      <c r="J33" s="152">
        <v>246.31</v>
      </c>
      <c r="K33" s="152">
        <f>ROUND(E33*J33,2)</f>
        <v>2756.21</v>
      </c>
      <c r="L33" s="152">
        <v>21</v>
      </c>
      <c r="M33" s="152">
        <f>G33*(1+L33/100)</f>
        <v>0</v>
      </c>
      <c r="N33" s="152">
        <v>0</v>
      </c>
      <c r="O33" s="152">
        <f>ROUND(E33*N33,2)</f>
        <v>0</v>
      </c>
      <c r="P33" s="152">
        <v>0</v>
      </c>
      <c r="Q33" s="152">
        <f>ROUND(E33*P33,2)</f>
        <v>0</v>
      </c>
      <c r="R33" s="152"/>
      <c r="S33" s="152" t="s">
        <v>195</v>
      </c>
      <c r="T33" s="152" t="s">
        <v>199</v>
      </c>
      <c r="U33" s="152">
        <v>0.47</v>
      </c>
      <c r="V33" s="152">
        <f>ROUND(E33*U33,2)</f>
        <v>5.26</v>
      </c>
      <c r="W33" s="152"/>
      <c r="X33" s="152" t="s">
        <v>171</v>
      </c>
      <c r="Y33" s="149"/>
      <c r="Z33" s="149"/>
      <c r="AA33" s="149"/>
      <c r="AB33" s="149"/>
      <c r="AC33" s="149"/>
      <c r="AD33" s="149"/>
      <c r="AE33" s="149"/>
      <c r="AF33" s="149"/>
      <c r="AG33" s="149" t="s">
        <v>172</v>
      </c>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1" x14ac:dyDescent="0.2">
      <c r="A34" s="166">
        <v>18</v>
      </c>
      <c r="B34" s="167" t="s">
        <v>214</v>
      </c>
      <c r="C34" s="173" t="s">
        <v>215</v>
      </c>
      <c r="D34" s="168" t="s">
        <v>0</v>
      </c>
      <c r="E34" s="169">
        <v>43.312100000000001</v>
      </c>
      <c r="F34" s="170"/>
      <c r="G34" s="171"/>
      <c r="H34" s="152">
        <v>0</v>
      </c>
      <c r="I34" s="152">
        <f>ROUND(E34*H34,2)</f>
        <v>0</v>
      </c>
      <c r="J34" s="152">
        <v>1.95</v>
      </c>
      <c r="K34" s="152">
        <f>ROUND(E34*J34,2)</f>
        <v>84.46</v>
      </c>
      <c r="L34" s="152">
        <v>21</v>
      </c>
      <c r="M34" s="152">
        <f>G34*(1+L34/100)</f>
        <v>0</v>
      </c>
      <c r="N34" s="152">
        <v>0</v>
      </c>
      <c r="O34" s="152">
        <f>ROUND(E34*N34,2)</f>
        <v>0</v>
      </c>
      <c r="P34" s="152">
        <v>0</v>
      </c>
      <c r="Q34" s="152">
        <f>ROUND(E34*P34,2)</f>
        <v>0</v>
      </c>
      <c r="R34" s="152"/>
      <c r="S34" s="152" t="s">
        <v>170</v>
      </c>
      <c r="T34" s="152" t="s">
        <v>170</v>
      </c>
      <c r="U34" s="152">
        <v>0</v>
      </c>
      <c r="V34" s="152">
        <f>ROUND(E34*U34,2)</f>
        <v>0</v>
      </c>
      <c r="W34" s="152"/>
      <c r="X34" s="152" t="s">
        <v>206</v>
      </c>
      <c r="Y34" s="149"/>
      <c r="Z34" s="149"/>
      <c r="AA34" s="149"/>
      <c r="AB34" s="149"/>
      <c r="AC34" s="149"/>
      <c r="AD34" s="149"/>
      <c r="AE34" s="149"/>
      <c r="AF34" s="149"/>
      <c r="AG34" s="149" t="s">
        <v>207</v>
      </c>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1" x14ac:dyDescent="0.2">
      <c r="A35" s="166">
        <v>19</v>
      </c>
      <c r="B35" s="167" t="s">
        <v>216</v>
      </c>
      <c r="C35" s="173" t="s">
        <v>217</v>
      </c>
      <c r="D35" s="168" t="s">
        <v>0</v>
      </c>
      <c r="E35" s="169">
        <v>43.312100000000001</v>
      </c>
      <c r="F35" s="170"/>
      <c r="G35" s="171"/>
      <c r="H35" s="152">
        <v>0</v>
      </c>
      <c r="I35" s="152">
        <f>ROUND(E35*H35,2)</f>
        <v>0</v>
      </c>
      <c r="J35" s="152">
        <v>1.2</v>
      </c>
      <c r="K35" s="152">
        <f>ROUND(E35*J35,2)</f>
        <v>51.97</v>
      </c>
      <c r="L35" s="152">
        <v>21</v>
      </c>
      <c r="M35" s="152">
        <f>G35*(1+L35/100)</f>
        <v>0</v>
      </c>
      <c r="N35" s="152">
        <v>0</v>
      </c>
      <c r="O35" s="152">
        <f>ROUND(E35*N35,2)</f>
        <v>0</v>
      </c>
      <c r="P35" s="152">
        <v>0</v>
      </c>
      <c r="Q35" s="152">
        <f>ROUND(E35*P35,2)</f>
        <v>0</v>
      </c>
      <c r="R35" s="152"/>
      <c r="S35" s="152" t="s">
        <v>170</v>
      </c>
      <c r="T35" s="152" t="s">
        <v>170</v>
      </c>
      <c r="U35" s="152">
        <v>0</v>
      </c>
      <c r="V35" s="152">
        <f>ROUND(E35*U35,2)</f>
        <v>0</v>
      </c>
      <c r="W35" s="152"/>
      <c r="X35" s="152" t="s">
        <v>206</v>
      </c>
      <c r="Y35" s="149"/>
      <c r="Z35" s="149"/>
      <c r="AA35" s="149"/>
      <c r="AB35" s="149"/>
      <c r="AC35" s="149"/>
      <c r="AD35" s="149"/>
      <c r="AE35" s="149"/>
      <c r="AF35" s="149"/>
      <c r="AG35" s="149" t="s">
        <v>207</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x14ac:dyDescent="0.2">
      <c r="A36" s="154" t="s">
        <v>165</v>
      </c>
      <c r="B36" s="155" t="s">
        <v>133</v>
      </c>
      <c r="C36" s="172" t="s">
        <v>134</v>
      </c>
      <c r="D36" s="156"/>
      <c r="E36" s="157"/>
      <c r="F36" s="158"/>
      <c r="G36" s="159"/>
      <c r="H36" s="153"/>
      <c r="I36" s="153">
        <f>SUM(I37:I40)</f>
        <v>832.12999999999988</v>
      </c>
      <c r="J36" s="153"/>
      <c r="K36" s="153">
        <f>SUM(K37:K40)</f>
        <v>2463.38</v>
      </c>
      <c r="L36" s="153"/>
      <c r="M36" s="153">
        <f>SUM(M37:M40)</f>
        <v>0</v>
      </c>
      <c r="N36" s="153"/>
      <c r="O36" s="153">
        <f>SUM(O37:O40)</f>
        <v>0.02</v>
      </c>
      <c r="P36" s="153"/>
      <c r="Q36" s="153">
        <f>SUM(Q37:Q40)</f>
        <v>0</v>
      </c>
      <c r="R36" s="153"/>
      <c r="S36" s="153"/>
      <c r="T36" s="153"/>
      <c r="U36" s="153"/>
      <c r="V36" s="153">
        <f>SUM(V37:V40)</f>
        <v>5.0200000000000005</v>
      </c>
      <c r="W36" s="153"/>
      <c r="X36" s="153"/>
      <c r="AG36" t="s">
        <v>166</v>
      </c>
    </row>
    <row r="37" spans="1:60" outlineLevel="1" x14ac:dyDescent="0.2">
      <c r="A37" s="166">
        <v>20</v>
      </c>
      <c r="B37" s="167" t="s">
        <v>218</v>
      </c>
      <c r="C37" s="173" t="s">
        <v>219</v>
      </c>
      <c r="D37" s="168" t="s">
        <v>183</v>
      </c>
      <c r="E37" s="169">
        <v>20</v>
      </c>
      <c r="F37" s="170"/>
      <c r="G37" s="171"/>
      <c r="H37" s="152">
        <v>5.75</v>
      </c>
      <c r="I37" s="152">
        <f>ROUND(E37*H37,2)</f>
        <v>115</v>
      </c>
      <c r="J37" s="152">
        <v>15.95</v>
      </c>
      <c r="K37" s="152">
        <f>ROUND(E37*J37,2)</f>
        <v>319</v>
      </c>
      <c r="L37" s="152">
        <v>21</v>
      </c>
      <c r="M37" s="152">
        <f>G37*(1+L37/100)</f>
        <v>0</v>
      </c>
      <c r="N37" s="152">
        <v>1.7000000000000001E-4</v>
      </c>
      <c r="O37" s="152">
        <f>ROUND(E37*N37,2)</f>
        <v>0</v>
      </c>
      <c r="P37" s="152">
        <v>0</v>
      </c>
      <c r="Q37" s="152">
        <f>ROUND(E37*P37,2)</f>
        <v>0</v>
      </c>
      <c r="R37" s="152"/>
      <c r="S37" s="152" t="s">
        <v>170</v>
      </c>
      <c r="T37" s="152" t="s">
        <v>170</v>
      </c>
      <c r="U37" s="152">
        <v>3.2480000000000002E-2</v>
      </c>
      <c r="V37" s="152">
        <f>ROUND(E37*U37,2)</f>
        <v>0.65</v>
      </c>
      <c r="W37" s="152"/>
      <c r="X37" s="152" t="s">
        <v>171</v>
      </c>
      <c r="Y37" s="149"/>
      <c r="Z37" s="149"/>
      <c r="AA37" s="149"/>
      <c r="AB37" s="149"/>
      <c r="AC37" s="149"/>
      <c r="AD37" s="149"/>
      <c r="AE37" s="149"/>
      <c r="AF37" s="149"/>
      <c r="AG37" s="149" t="s">
        <v>172</v>
      </c>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1" x14ac:dyDescent="0.2">
      <c r="A38" s="166">
        <v>21</v>
      </c>
      <c r="B38" s="167" t="s">
        <v>220</v>
      </c>
      <c r="C38" s="173" t="s">
        <v>221</v>
      </c>
      <c r="D38" s="168" t="s">
        <v>183</v>
      </c>
      <c r="E38" s="169">
        <v>14.079000000000001</v>
      </c>
      <c r="F38" s="170"/>
      <c r="G38" s="171"/>
      <c r="H38" s="152">
        <v>8.0399999999999991</v>
      </c>
      <c r="I38" s="152">
        <f>ROUND(E38*H38,2)</f>
        <v>113.2</v>
      </c>
      <c r="J38" s="152">
        <v>15.96</v>
      </c>
      <c r="K38" s="152">
        <f>ROUND(E38*J38,2)</f>
        <v>224.7</v>
      </c>
      <c r="L38" s="152">
        <v>21</v>
      </c>
      <c r="M38" s="152">
        <f>G38*(1+L38/100)</f>
        <v>0</v>
      </c>
      <c r="N38" s="152">
        <v>1.9000000000000001E-4</v>
      </c>
      <c r="O38" s="152">
        <f>ROUND(E38*N38,2)</f>
        <v>0</v>
      </c>
      <c r="P38" s="152">
        <v>0</v>
      </c>
      <c r="Q38" s="152">
        <f>ROUND(E38*P38,2)</f>
        <v>0</v>
      </c>
      <c r="R38" s="152"/>
      <c r="S38" s="152" t="s">
        <v>170</v>
      </c>
      <c r="T38" s="152" t="s">
        <v>170</v>
      </c>
      <c r="U38" s="152">
        <v>3.2480000000000002E-2</v>
      </c>
      <c r="V38" s="152">
        <f>ROUND(E38*U38,2)</f>
        <v>0.46</v>
      </c>
      <c r="W38" s="152"/>
      <c r="X38" s="152" t="s">
        <v>171</v>
      </c>
      <c r="Y38" s="149"/>
      <c r="Z38" s="149"/>
      <c r="AA38" s="149"/>
      <c r="AB38" s="149"/>
      <c r="AC38" s="149"/>
      <c r="AD38" s="149"/>
      <c r="AE38" s="149"/>
      <c r="AF38" s="149"/>
      <c r="AG38" s="149" t="s">
        <v>172</v>
      </c>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66">
        <v>22</v>
      </c>
      <c r="B39" s="167" t="s">
        <v>222</v>
      </c>
      <c r="C39" s="173" t="s">
        <v>223</v>
      </c>
      <c r="D39" s="168" t="s">
        <v>183</v>
      </c>
      <c r="E39" s="169">
        <v>20</v>
      </c>
      <c r="F39" s="170"/>
      <c r="G39" s="171"/>
      <c r="H39" s="152">
        <v>15.47</v>
      </c>
      <c r="I39" s="152">
        <f>ROUND(E39*H39,2)</f>
        <v>309.39999999999998</v>
      </c>
      <c r="J39" s="152">
        <v>50.03</v>
      </c>
      <c r="K39" s="152">
        <f>ROUND(E39*J39,2)</f>
        <v>1000.6</v>
      </c>
      <c r="L39" s="152">
        <v>21</v>
      </c>
      <c r="M39" s="152">
        <f>G39*(1+L39/100)</f>
        <v>0</v>
      </c>
      <c r="N39" s="152">
        <v>4.6000000000000001E-4</v>
      </c>
      <c r="O39" s="152">
        <f>ROUND(E39*N39,2)</f>
        <v>0.01</v>
      </c>
      <c r="P39" s="152">
        <v>0</v>
      </c>
      <c r="Q39" s="152">
        <f>ROUND(E39*P39,2)</f>
        <v>0</v>
      </c>
      <c r="R39" s="152"/>
      <c r="S39" s="152" t="s">
        <v>170</v>
      </c>
      <c r="T39" s="152" t="s">
        <v>170</v>
      </c>
      <c r="U39" s="152">
        <v>0.10191</v>
      </c>
      <c r="V39" s="152">
        <f>ROUND(E39*U39,2)</f>
        <v>2.04</v>
      </c>
      <c r="W39" s="152"/>
      <c r="X39" s="152" t="s">
        <v>171</v>
      </c>
      <c r="Y39" s="149"/>
      <c r="Z39" s="149"/>
      <c r="AA39" s="149"/>
      <c r="AB39" s="149"/>
      <c r="AC39" s="149"/>
      <c r="AD39" s="149"/>
      <c r="AE39" s="149"/>
      <c r="AF39" s="149"/>
      <c r="AG39" s="149" t="s">
        <v>172</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66">
        <v>23</v>
      </c>
      <c r="B40" s="167" t="s">
        <v>224</v>
      </c>
      <c r="C40" s="173" t="s">
        <v>225</v>
      </c>
      <c r="D40" s="168" t="s">
        <v>183</v>
      </c>
      <c r="E40" s="169">
        <v>28.158000000000001</v>
      </c>
      <c r="F40" s="170"/>
      <c r="G40" s="171"/>
      <c r="H40" s="152">
        <v>10.46</v>
      </c>
      <c r="I40" s="152">
        <f>ROUND(E40*H40,2)</f>
        <v>294.52999999999997</v>
      </c>
      <c r="J40" s="152">
        <v>32.64</v>
      </c>
      <c r="K40" s="152">
        <f>ROUND(E40*J40,2)</f>
        <v>919.08</v>
      </c>
      <c r="L40" s="152">
        <v>21</v>
      </c>
      <c r="M40" s="152">
        <f>G40*(1+L40/100)</f>
        <v>0</v>
      </c>
      <c r="N40" s="152">
        <v>2.5000000000000001E-4</v>
      </c>
      <c r="O40" s="152">
        <f>ROUND(E40*N40,2)</f>
        <v>0.01</v>
      </c>
      <c r="P40" s="152">
        <v>0</v>
      </c>
      <c r="Q40" s="152">
        <f>ROUND(E40*P40,2)</f>
        <v>0</v>
      </c>
      <c r="R40" s="152"/>
      <c r="S40" s="152" t="s">
        <v>170</v>
      </c>
      <c r="T40" s="152" t="s">
        <v>170</v>
      </c>
      <c r="U40" s="152">
        <v>6.6360000000000002E-2</v>
      </c>
      <c r="V40" s="152">
        <f>ROUND(E40*U40,2)</f>
        <v>1.87</v>
      </c>
      <c r="W40" s="152"/>
      <c r="X40" s="152" t="s">
        <v>171</v>
      </c>
      <c r="Y40" s="149"/>
      <c r="Z40" s="149"/>
      <c r="AA40" s="149"/>
      <c r="AB40" s="149"/>
      <c r="AC40" s="149"/>
      <c r="AD40" s="149"/>
      <c r="AE40" s="149"/>
      <c r="AF40" s="149"/>
      <c r="AG40" s="149" t="s">
        <v>172</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x14ac:dyDescent="0.2">
      <c r="A41" s="154" t="s">
        <v>165</v>
      </c>
      <c r="B41" s="155" t="s">
        <v>135</v>
      </c>
      <c r="C41" s="172" t="s">
        <v>136</v>
      </c>
      <c r="D41" s="156"/>
      <c r="E41" s="157"/>
      <c r="F41" s="158"/>
      <c r="G41" s="159"/>
      <c r="H41" s="153"/>
      <c r="I41" s="153">
        <f>SUM(I42:I46)</f>
        <v>0</v>
      </c>
      <c r="J41" s="153"/>
      <c r="K41" s="153">
        <f>SUM(K42:K46)</f>
        <v>101.13999999999999</v>
      </c>
      <c r="L41" s="153"/>
      <c r="M41" s="153">
        <f>SUM(M42:M46)</f>
        <v>0</v>
      </c>
      <c r="N41" s="153"/>
      <c r="O41" s="153">
        <f>SUM(O42:O46)</f>
        <v>0</v>
      </c>
      <c r="P41" s="153"/>
      <c r="Q41" s="153">
        <f>SUM(Q42:Q46)</f>
        <v>0</v>
      </c>
      <c r="R41" s="153"/>
      <c r="S41" s="153"/>
      <c r="T41" s="153"/>
      <c r="U41" s="153"/>
      <c r="V41" s="153">
        <f>SUM(V42:V46)</f>
        <v>0.12000000000000001</v>
      </c>
      <c r="W41" s="153"/>
      <c r="X41" s="153"/>
      <c r="AG41" t="s">
        <v>166</v>
      </c>
    </row>
    <row r="42" spans="1:60" outlineLevel="1" x14ac:dyDescent="0.2">
      <c r="A42" s="166">
        <v>24</v>
      </c>
      <c r="B42" s="167" t="s">
        <v>226</v>
      </c>
      <c r="C42" s="173" t="s">
        <v>227</v>
      </c>
      <c r="D42" s="168" t="s">
        <v>188</v>
      </c>
      <c r="E42" s="169">
        <v>3.7289999999999997E-2</v>
      </c>
      <c r="F42" s="170"/>
      <c r="G42" s="171"/>
      <c r="H42" s="152">
        <v>0</v>
      </c>
      <c r="I42" s="152">
        <f>ROUND(E42*H42,2)</f>
        <v>0</v>
      </c>
      <c r="J42" s="152">
        <v>226</v>
      </c>
      <c r="K42" s="152">
        <f>ROUND(E42*J42,2)</f>
        <v>8.43</v>
      </c>
      <c r="L42" s="152">
        <v>21</v>
      </c>
      <c r="M42" s="152">
        <f>G42*(1+L42/100)</f>
        <v>0</v>
      </c>
      <c r="N42" s="152">
        <v>0</v>
      </c>
      <c r="O42" s="152">
        <f>ROUND(E42*N42,2)</f>
        <v>0</v>
      </c>
      <c r="P42" s="152">
        <v>0</v>
      </c>
      <c r="Q42" s="152">
        <f>ROUND(E42*P42,2)</f>
        <v>0</v>
      </c>
      <c r="R42" s="152"/>
      <c r="S42" s="152" t="s">
        <v>170</v>
      </c>
      <c r="T42" s="152" t="s">
        <v>170</v>
      </c>
      <c r="U42" s="152">
        <v>0.49</v>
      </c>
      <c r="V42" s="152">
        <f>ROUND(E42*U42,2)</f>
        <v>0.02</v>
      </c>
      <c r="W42" s="152"/>
      <c r="X42" s="152" t="s">
        <v>228</v>
      </c>
      <c r="Y42" s="149"/>
      <c r="Z42" s="149"/>
      <c r="AA42" s="149"/>
      <c r="AB42" s="149"/>
      <c r="AC42" s="149"/>
      <c r="AD42" s="149"/>
      <c r="AE42" s="149"/>
      <c r="AF42" s="149"/>
      <c r="AG42" s="149" t="s">
        <v>229</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outlineLevel="1" x14ac:dyDescent="0.2">
      <c r="A43" s="166">
        <v>25</v>
      </c>
      <c r="B43" s="167" t="s">
        <v>230</v>
      </c>
      <c r="C43" s="173" t="s">
        <v>231</v>
      </c>
      <c r="D43" s="168" t="s">
        <v>188</v>
      </c>
      <c r="E43" s="169">
        <v>0.33561000000000002</v>
      </c>
      <c r="F43" s="170"/>
      <c r="G43" s="171"/>
      <c r="H43" s="152">
        <v>0</v>
      </c>
      <c r="I43" s="152">
        <f>ROUND(E43*H43,2)</f>
        <v>0</v>
      </c>
      <c r="J43" s="152">
        <v>15.6</v>
      </c>
      <c r="K43" s="152">
        <f>ROUND(E43*J43,2)</f>
        <v>5.24</v>
      </c>
      <c r="L43" s="152">
        <v>21</v>
      </c>
      <c r="M43" s="152">
        <f>G43*(1+L43/100)</f>
        <v>0</v>
      </c>
      <c r="N43" s="152">
        <v>0</v>
      </c>
      <c r="O43" s="152">
        <f>ROUND(E43*N43,2)</f>
        <v>0</v>
      </c>
      <c r="P43" s="152">
        <v>0</v>
      </c>
      <c r="Q43" s="152">
        <f>ROUND(E43*P43,2)</f>
        <v>0</v>
      </c>
      <c r="R43" s="152"/>
      <c r="S43" s="152" t="s">
        <v>170</v>
      </c>
      <c r="T43" s="152" t="s">
        <v>170</v>
      </c>
      <c r="U43" s="152">
        <v>0</v>
      </c>
      <c r="V43" s="152">
        <f>ROUND(E43*U43,2)</f>
        <v>0</v>
      </c>
      <c r="W43" s="152"/>
      <c r="X43" s="152" t="s">
        <v>228</v>
      </c>
      <c r="Y43" s="149"/>
      <c r="Z43" s="149"/>
      <c r="AA43" s="149"/>
      <c r="AB43" s="149"/>
      <c r="AC43" s="149"/>
      <c r="AD43" s="149"/>
      <c r="AE43" s="149"/>
      <c r="AF43" s="149"/>
      <c r="AG43" s="149" t="s">
        <v>229</v>
      </c>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1" x14ac:dyDescent="0.2">
      <c r="A44" s="166">
        <v>26</v>
      </c>
      <c r="B44" s="167" t="s">
        <v>232</v>
      </c>
      <c r="C44" s="173" t="s">
        <v>233</v>
      </c>
      <c r="D44" s="168" t="s">
        <v>188</v>
      </c>
      <c r="E44" s="169">
        <v>3.7289999999999997E-2</v>
      </c>
      <c r="F44" s="170"/>
      <c r="G44" s="171"/>
      <c r="H44" s="152">
        <v>0</v>
      </c>
      <c r="I44" s="152">
        <f>ROUND(E44*H44,2)</f>
        <v>0</v>
      </c>
      <c r="J44" s="152">
        <v>1375</v>
      </c>
      <c r="K44" s="152">
        <f>ROUND(E44*J44,2)</f>
        <v>51.27</v>
      </c>
      <c r="L44" s="152">
        <v>21</v>
      </c>
      <c r="M44" s="152">
        <f>G44*(1+L44/100)</f>
        <v>0</v>
      </c>
      <c r="N44" s="152">
        <v>0</v>
      </c>
      <c r="O44" s="152">
        <f>ROUND(E44*N44,2)</f>
        <v>0</v>
      </c>
      <c r="P44" s="152">
        <v>0</v>
      </c>
      <c r="Q44" s="152">
        <f>ROUND(E44*P44,2)</f>
        <v>0</v>
      </c>
      <c r="R44" s="152"/>
      <c r="S44" s="152" t="s">
        <v>170</v>
      </c>
      <c r="T44" s="152" t="s">
        <v>170</v>
      </c>
      <c r="U44" s="152">
        <v>0</v>
      </c>
      <c r="V44" s="152">
        <f>ROUND(E44*U44,2)</f>
        <v>0</v>
      </c>
      <c r="W44" s="152"/>
      <c r="X44" s="152" t="s">
        <v>228</v>
      </c>
      <c r="Y44" s="149"/>
      <c r="Z44" s="149"/>
      <c r="AA44" s="149"/>
      <c r="AB44" s="149"/>
      <c r="AC44" s="149"/>
      <c r="AD44" s="149"/>
      <c r="AE44" s="149"/>
      <c r="AF44" s="149"/>
      <c r="AG44" s="149" t="s">
        <v>229</v>
      </c>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outlineLevel="1" x14ac:dyDescent="0.2">
      <c r="A45" s="166">
        <v>27</v>
      </c>
      <c r="B45" s="167" t="s">
        <v>234</v>
      </c>
      <c r="C45" s="173" t="s">
        <v>235</v>
      </c>
      <c r="D45" s="168" t="s">
        <v>188</v>
      </c>
      <c r="E45" s="169">
        <v>3.7289999999999997E-2</v>
      </c>
      <c r="F45" s="170"/>
      <c r="G45" s="171"/>
      <c r="H45" s="152">
        <v>0</v>
      </c>
      <c r="I45" s="152">
        <f>ROUND(E45*H45,2)</f>
        <v>0</v>
      </c>
      <c r="J45" s="152">
        <v>286</v>
      </c>
      <c r="K45" s="152">
        <f>ROUND(E45*J45,2)</f>
        <v>10.66</v>
      </c>
      <c r="L45" s="152">
        <v>21</v>
      </c>
      <c r="M45" s="152">
        <f>G45*(1+L45/100)</f>
        <v>0</v>
      </c>
      <c r="N45" s="152">
        <v>0</v>
      </c>
      <c r="O45" s="152">
        <f>ROUND(E45*N45,2)</f>
        <v>0</v>
      </c>
      <c r="P45" s="152">
        <v>0</v>
      </c>
      <c r="Q45" s="152">
        <f>ROUND(E45*P45,2)</f>
        <v>0</v>
      </c>
      <c r="R45" s="152"/>
      <c r="S45" s="152" t="s">
        <v>170</v>
      </c>
      <c r="T45" s="152" t="s">
        <v>170</v>
      </c>
      <c r="U45" s="152">
        <v>0.752</v>
      </c>
      <c r="V45" s="152">
        <f>ROUND(E45*U45,2)</f>
        <v>0.03</v>
      </c>
      <c r="W45" s="152"/>
      <c r="X45" s="152" t="s">
        <v>228</v>
      </c>
      <c r="Y45" s="149"/>
      <c r="Z45" s="149"/>
      <c r="AA45" s="149"/>
      <c r="AB45" s="149"/>
      <c r="AC45" s="149"/>
      <c r="AD45" s="149"/>
      <c r="AE45" s="149"/>
      <c r="AF45" s="149"/>
      <c r="AG45" s="149" t="s">
        <v>229</v>
      </c>
      <c r="AH45" s="149"/>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outlineLevel="1" x14ac:dyDescent="0.2">
      <c r="A46" s="166">
        <v>28</v>
      </c>
      <c r="B46" s="167" t="s">
        <v>236</v>
      </c>
      <c r="C46" s="173" t="s">
        <v>237</v>
      </c>
      <c r="D46" s="168" t="s">
        <v>188</v>
      </c>
      <c r="E46" s="169">
        <v>0.18645</v>
      </c>
      <c r="F46" s="170"/>
      <c r="G46" s="171"/>
      <c r="H46" s="152">
        <v>0</v>
      </c>
      <c r="I46" s="152">
        <f>ROUND(E46*H46,2)</f>
        <v>0</v>
      </c>
      <c r="J46" s="152">
        <v>137</v>
      </c>
      <c r="K46" s="152">
        <f>ROUND(E46*J46,2)</f>
        <v>25.54</v>
      </c>
      <c r="L46" s="152">
        <v>21</v>
      </c>
      <c r="M46" s="152">
        <f>G46*(1+L46/100)</f>
        <v>0</v>
      </c>
      <c r="N46" s="152">
        <v>0</v>
      </c>
      <c r="O46" s="152">
        <f>ROUND(E46*N46,2)</f>
        <v>0</v>
      </c>
      <c r="P46" s="152">
        <v>0</v>
      </c>
      <c r="Q46" s="152">
        <f>ROUND(E46*P46,2)</f>
        <v>0</v>
      </c>
      <c r="R46" s="152"/>
      <c r="S46" s="152" t="s">
        <v>170</v>
      </c>
      <c r="T46" s="152" t="s">
        <v>170</v>
      </c>
      <c r="U46" s="152">
        <v>0.36</v>
      </c>
      <c r="V46" s="152">
        <f>ROUND(E46*U46,2)</f>
        <v>7.0000000000000007E-2</v>
      </c>
      <c r="W46" s="152"/>
      <c r="X46" s="152" t="s">
        <v>228</v>
      </c>
      <c r="Y46" s="149"/>
      <c r="Z46" s="149"/>
      <c r="AA46" s="149"/>
      <c r="AB46" s="149"/>
      <c r="AC46" s="149"/>
      <c r="AD46" s="149"/>
      <c r="AE46" s="149"/>
      <c r="AF46" s="149"/>
      <c r="AG46" s="149" t="s">
        <v>229</v>
      </c>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x14ac:dyDescent="0.2">
      <c r="A47" s="154" t="s">
        <v>165</v>
      </c>
      <c r="B47" s="155" t="s">
        <v>138</v>
      </c>
      <c r="C47" s="172" t="s">
        <v>29</v>
      </c>
      <c r="D47" s="156"/>
      <c r="E47" s="157"/>
      <c r="F47" s="158"/>
      <c r="G47" s="159"/>
      <c r="H47" s="153"/>
      <c r="I47" s="153">
        <f>SUM(I48:I50)</f>
        <v>0</v>
      </c>
      <c r="J47" s="153"/>
      <c r="K47" s="153">
        <f>SUM(K48:K50)</f>
        <v>4257.8999999999996</v>
      </c>
      <c r="L47" s="153"/>
      <c r="M47" s="153">
        <f>SUM(M48:M50)</f>
        <v>0</v>
      </c>
      <c r="N47" s="153"/>
      <c r="O47" s="153">
        <f>SUM(O48:O50)</f>
        <v>0</v>
      </c>
      <c r="P47" s="153"/>
      <c r="Q47" s="153">
        <f>SUM(Q48:Q50)</f>
        <v>0</v>
      </c>
      <c r="R47" s="153"/>
      <c r="S47" s="153"/>
      <c r="T47" s="153"/>
      <c r="U47" s="153"/>
      <c r="V47" s="153">
        <f>SUM(V48:V50)</f>
        <v>0</v>
      </c>
      <c r="W47" s="153"/>
      <c r="X47" s="153"/>
      <c r="AG47" t="s">
        <v>166</v>
      </c>
    </row>
    <row r="48" spans="1:60" outlineLevel="1" x14ac:dyDescent="0.2">
      <c r="A48" s="166">
        <v>29</v>
      </c>
      <c r="B48" s="167" t="s">
        <v>238</v>
      </c>
      <c r="C48" s="173" t="s">
        <v>239</v>
      </c>
      <c r="D48" s="168" t="s">
        <v>240</v>
      </c>
      <c r="E48" s="169">
        <v>1</v>
      </c>
      <c r="F48" s="170"/>
      <c r="G48" s="171"/>
      <c r="H48" s="152">
        <v>0</v>
      </c>
      <c r="I48" s="152">
        <f>ROUND(E48*H48,2)</f>
        <v>0</v>
      </c>
      <c r="J48" s="152">
        <v>1892.4</v>
      </c>
      <c r="K48" s="152">
        <f>ROUND(E48*J48,2)</f>
        <v>1892.4</v>
      </c>
      <c r="L48" s="152">
        <v>21</v>
      </c>
      <c r="M48" s="152">
        <f>G48*(1+L48/100)</f>
        <v>0</v>
      </c>
      <c r="N48" s="152">
        <v>0</v>
      </c>
      <c r="O48" s="152">
        <f>ROUND(E48*N48,2)</f>
        <v>0</v>
      </c>
      <c r="P48" s="152">
        <v>0</v>
      </c>
      <c r="Q48" s="152">
        <f>ROUND(E48*P48,2)</f>
        <v>0</v>
      </c>
      <c r="R48" s="152"/>
      <c r="S48" s="152" t="s">
        <v>170</v>
      </c>
      <c r="T48" s="152" t="s">
        <v>196</v>
      </c>
      <c r="U48" s="152">
        <v>0</v>
      </c>
      <c r="V48" s="152">
        <f>ROUND(E48*U48,2)</f>
        <v>0</v>
      </c>
      <c r="W48" s="152"/>
      <c r="X48" s="152" t="s">
        <v>241</v>
      </c>
      <c r="Y48" s="149"/>
      <c r="Z48" s="149"/>
      <c r="AA48" s="149"/>
      <c r="AB48" s="149"/>
      <c r="AC48" s="149"/>
      <c r="AD48" s="149"/>
      <c r="AE48" s="149"/>
      <c r="AF48" s="149"/>
      <c r="AG48" s="149" t="s">
        <v>242</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1" x14ac:dyDescent="0.2">
      <c r="A49" s="166">
        <v>30</v>
      </c>
      <c r="B49" s="167" t="s">
        <v>243</v>
      </c>
      <c r="C49" s="173" t="s">
        <v>244</v>
      </c>
      <c r="D49" s="168" t="s">
        <v>240</v>
      </c>
      <c r="E49" s="169">
        <v>1</v>
      </c>
      <c r="F49" s="170"/>
      <c r="G49" s="171"/>
      <c r="H49" s="152">
        <v>0</v>
      </c>
      <c r="I49" s="152">
        <f>ROUND(E49*H49,2)</f>
        <v>0</v>
      </c>
      <c r="J49" s="152">
        <v>788.5</v>
      </c>
      <c r="K49" s="152">
        <f>ROUND(E49*J49,2)</f>
        <v>788.5</v>
      </c>
      <c r="L49" s="152">
        <v>21</v>
      </c>
      <c r="M49" s="152">
        <f>G49*(1+L49/100)</f>
        <v>0</v>
      </c>
      <c r="N49" s="152">
        <v>0</v>
      </c>
      <c r="O49" s="152">
        <f>ROUND(E49*N49,2)</f>
        <v>0</v>
      </c>
      <c r="P49" s="152">
        <v>0</v>
      </c>
      <c r="Q49" s="152">
        <f>ROUND(E49*P49,2)</f>
        <v>0</v>
      </c>
      <c r="R49" s="152"/>
      <c r="S49" s="152" t="s">
        <v>170</v>
      </c>
      <c r="T49" s="152" t="s">
        <v>196</v>
      </c>
      <c r="U49" s="152">
        <v>0</v>
      </c>
      <c r="V49" s="152">
        <f>ROUND(E49*U49,2)</f>
        <v>0</v>
      </c>
      <c r="W49" s="152"/>
      <c r="X49" s="152" t="s">
        <v>241</v>
      </c>
      <c r="Y49" s="149"/>
      <c r="Z49" s="149"/>
      <c r="AA49" s="149"/>
      <c r="AB49" s="149"/>
      <c r="AC49" s="149"/>
      <c r="AD49" s="149"/>
      <c r="AE49" s="149"/>
      <c r="AF49" s="149"/>
      <c r="AG49" s="149" t="s">
        <v>245</v>
      </c>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outlineLevel="1" x14ac:dyDescent="0.2">
      <c r="A50" s="160">
        <v>31</v>
      </c>
      <c r="B50" s="161" t="s">
        <v>246</v>
      </c>
      <c r="C50" s="174" t="s">
        <v>247</v>
      </c>
      <c r="D50" s="162" t="s">
        <v>240</v>
      </c>
      <c r="E50" s="163">
        <v>1</v>
      </c>
      <c r="F50" s="164"/>
      <c r="G50" s="165"/>
      <c r="H50" s="152">
        <v>0</v>
      </c>
      <c r="I50" s="152">
        <f>ROUND(E50*H50,2)</f>
        <v>0</v>
      </c>
      <c r="J50" s="152">
        <v>1577</v>
      </c>
      <c r="K50" s="152">
        <f>ROUND(E50*J50,2)</f>
        <v>1577</v>
      </c>
      <c r="L50" s="152">
        <v>21</v>
      </c>
      <c r="M50" s="152">
        <f>G50*(1+L50/100)</f>
        <v>0</v>
      </c>
      <c r="N50" s="152">
        <v>0</v>
      </c>
      <c r="O50" s="152">
        <f>ROUND(E50*N50,2)</f>
        <v>0</v>
      </c>
      <c r="P50" s="152">
        <v>0</v>
      </c>
      <c r="Q50" s="152">
        <f>ROUND(E50*P50,2)</f>
        <v>0</v>
      </c>
      <c r="R50" s="152"/>
      <c r="S50" s="152" t="s">
        <v>170</v>
      </c>
      <c r="T50" s="152" t="s">
        <v>196</v>
      </c>
      <c r="U50" s="152">
        <v>0</v>
      </c>
      <c r="V50" s="152">
        <f>ROUND(E50*U50,2)</f>
        <v>0</v>
      </c>
      <c r="W50" s="152"/>
      <c r="X50" s="152" t="s">
        <v>241</v>
      </c>
      <c r="Y50" s="149"/>
      <c r="Z50" s="149"/>
      <c r="AA50" s="149"/>
      <c r="AB50" s="149"/>
      <c r="AC50" s="149"/>
      <c r="AD50" s="149"/>
      <c r="AE50" s="149"/>
      <c r="AF50" s="149"/>
      <c r="AG50" s="149" t="s">
        <v>242</v>
      </c>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x14ac:dyDescent="0.2">
      <c r="A51" s="3"/>
      <c r="B51" s="4"/>
      <c r="C51" s="175"/>
      <c r="D51" s="6"/>
      <c r="E51" s="3"/>
      <c r="F51" s="3"/>
      <c r="G51" s="3"/>
      <c r="H51" s="3"/>
      <c r="I51" s="3"/>
      <c r="J51" s="3"/>
      <c r="K51" s="3"/>
      <c r="L51" s="3"/>
      <c r="M51" s="3"/>
      <c r="N51" s="3"/>
      <c r="O51" s="3"/>
      <c r="P51" s="3"/>
      <c r="Q51" s="3"/>
      <c r="R51" s="3"/>
      <c r="S51" s="3"/>
      <c r="T51" s="3"/>
      <c r="U51" s="3"/>
      <c r="V51" s="3"/>
      <c r="W51" s="3"/>
      <c r="X51" s="3"/>
      <c r="AE51">
        <v>15</v>
      </c>
      <c r="AF51">
        <v>21</v>
      </c>
      <c r="AG51" t="s">
        <v>152</v>
      </c>
    </row>
    <row r="52" spans="1:60" x14ac:dyDescent="0.2">
      <c r="A52" s="3"/>
      <c r="B52" s="4"/>
      <c r="C52" s="175"/>
      <c r="D52" s="6"/>
      <c r="E52" s="3"/>
      <c r="F52" s="3"/>
      <c r="G52" s="3"/>
      <c r="H52" s="3"/>
      <c r="I52" s="3"/>
      <c r="J52" s="3"/>
      <c r="K52" s="3"/>
      <c r="L52" s="3"/>
      <c r="M52" s="3"/>
      <c r="N52" s="3"/>
      <c r="O52" s="3"/>
      <c r="P52" s="3"/>
      <c r="Q52" s="3"/>
      <c r="R52" s="3"/>
      <c r="S52" s="3"/>
      <c r="T52" s="3"/>
      <c r="U52" s="3"/>
      <c r="V52" s="3"/>
      <c r="W52" s="3"/>
      <c r="X52" s="3"/>
      <c r="AE52">
        <f>SUMIF(L7:L50,AE51,G7:G50)</f>
        <v>0</v>
      </c>
      <c r="AF52">
        <f>SUMIF(L7:L50,AF51,G7:G50)</f>
        <v>0</v>
      </c>
      <c r="AG52" t="s">
        <v>152</v>
      </c>
    </row>
    <row r="53" spans="1:60" x14ac:dyDescent="0.2">
      <c r="A53" s="242" t="s">
        <v>248</v>
      </c>
      <c r="B53" s="242"/>
      <c r="C53" s="175"/>
      <c r="D53" s="6"/>
      <c r="E53" s="3"/>
      <c r="F53" s="3"/>
      <c r="G53" s="3"/>
      <c r="H53" s="3"/>
      <c r="I53" s="3"/>
      <c r="J53" s="3"/>
      <c r="K53" s="3"/>
      <c r="L53" s="3"/>
      <c r="M53" s="3"/>
      <c r="N53" s="3"/>
      <c r="O53" s="3"/>
      <c r="P53" s="3"/>
      <c r="Q53" s="3"/>
      <c r="R53" s="3"/>
      <c r="S53" s="3"/>
      <c r="T53" s="3"/>
      <c r="U53" s="3"/>
      <c r="V53" s="3"/>
      <c r="W53" s="3"/>
      <c r="X53" s="3"/>
    </row>
    <row r="54" spans="1:60" x14ac:dyDescent="0.2">
      <c r="A54" s="3"/>
      <c r="B54" s="4" t="s">
        <v>249</v>
      </c>
      <c r="C54" s="175" t="s">
        <v>250</v>
      </c>
      <c r="D54" s="6"/>
      <c r="E54" s="3"/>
      <c r="F54" s="3"/>
      <c r="G54" s="3"/>
      <c r="H54" s="3"/>
      <c r="I54" s="3"/>
      <c r="J54" s="3"/>
      <c r="K54" s="3"/>
      <c r="L54" s="3"/>
      <c r="M54" s="3"/>
      <c r="N54" s="3"/>
      <c r="O54" s="3"/>
      <c r="P54" s="3"/>
      <c r="Q54" s="3"/>
      <c r="R54" s="3"/>
      <c r="S54" s="3"/>
      <c r="T54" s="3"/>
      <c r="U54" s="3"/>
      <c r="V54" s="3"/>
      <c r="W54" s="3"/>
      <c r="X54" s="3"/>
      <c r="AG54" t="s">
        <v>251</v>
      </c>
    </row>
    <row r="55" spans="1:60" ht="25.5" x14ac:dyDescent="0.2">
      <c r="A55" s="3"/>
      <c r="B55" s="4" t="s">
        <v>252</v>
      </c>
      <c r="C55" s="175" t="s">
        <v>253</v>
      </c>
      <c r="D55" s="6"/>
      <c r="E55" s="3"/>
      <c r="F55" s="3"/>
      <c r="G55" s="3"/>
      <c r="H55" s="3"/>
      <c r="I55" s="3"/>
      <c r="J55" s="3"/>
      <c r="K55" s="3"/>
      <c r="L55" s="3"/>
      <c r="M55" s="3"/>
      <c r="N55" s="3"/>
      <c r="O55" s="3"/>
      <c r="P55" s="3"/>
      <c r="Q55" s="3"/>
      <c r="R55" s="3"/>
      <c r="S55" s="3"/>
      <c r="T55" s="3"/>
      <c r="U55" s="3"/>
      <c r="V55" s="3"/>
      <c r="W55" s="3"/>
      <c r="X55" s="3"/>
      <c r="AG55" t="s">
        <v>254</v>
      </c>
    </row>
    <row r="56" spans="1:60" x14ac:dyDescent="0.2">
      <c r="A56" s="3"/>
      <c r="B56" s="4"/>
      <c r="C56" s="175" t="s">
        <v>255</v>
      </c>
      <c r="D56" s="6"/>
      <c r="E56" s="3"/>
      <c r="F56" s="3"/>
      <c r="G56" s="3"/>
      <c r="H56" s="3"/>
      <c r="I56" s="3"/>
      <c r="J56" s="3"/>
      <c r="K56" s="3"/>
      <c r="L56" s="3"/>
      <c r="M56" s="3"/>
      <c r="N56" s="3"/>
      <c r="O56" s="3"/>
      <c r="P56" s="3"/>
      <c r="Q56" s="3"/>
      <c r="R56" s="3"/>
      <c r="S56" s="3"/>
      <c r="T56" s="3"/>
      <c r="U56" s="3"/>
      <c r="V56" s="3"/>
      <c r="W56" s="3"/>
      <c r="X56" s="3"/>
      <c r="AG56" t="s">
        <v>256</v>
      </c>
    </row>
    <row r="57" spans="1:60" x14ac:dyDescent="0.2">
      <c r="C57" s="176"/>
      <c r="D57" s="10"/>
      <c r="AG57" t="s">
        <v>257</v>
      </c>
    </row>
    <row r="58" spans="1:60" x14ac:dyDescent="0.2">
      <c r="D58" s="10"/>
    </row>
    <row r="59" spans="1:60" x14ac:dyDescent="0.2">
      <c r="D59" s="10"/>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mergeCells count="5">
    <mergeCell ref="A1:G1"/>
    <mergeCell ref="C2:G2"/>
    <mergeCell ref="C3:G3"/>
    <mergeCell ref="C4:G4"/>
    <mergeCell ref="A53:B53"/>
  </mergeCells>
  <pageMargins left="0.59055118110236204" right="0.196850393700787" top="0.78740157499999996" bottom="0.78740157499999996" header="0.3" footer="0.3"/>
  <pageSetup paperSize="9" orientation="portrait"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48</vt:i4>
      </vt:variant>
    </vt:vector>
  </HeadingPairs>
  <TitlesOfParts>
    <vt:vector size="52" baseType="lpstr">
      <vt:lpstr>Pokyny pro vyplnění</vt:lpstr>
      <vt:lpstr>Stavba</vt:lpstr>
      <vt:lpstr>VzorPolozky</vt:lpstr>
      <vt:lpstr>01 03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'01 03 Pol'!Názvy_tisku</vt:lpstr>
      <vt:lpstr>oadresa</vt:lpstr>
      <vt:lpstr>Stavba!Objednatel</vt:lpstr>
      <vt:lpstr>Stavba!Objekt</vt:lpstr>
      <vt:lpstr>'01 03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dc:creator>
  <cp:lastModifiedBy>Mgr. Martin Moučka</cp:lastModifiedBy>
  <cp:lastPrinted>2019-03-19T12:27:02Z</cp:lastPrinted>
  <dcterms:created xsi:type="dcterms:W3CDTF">2009-04-08T07:15:50Z</dcterms:created>
  <dcterms:modified xsi:type="dcterms:W3CDTF">2021-04-16T06:19:31Z</dcterms:modified>
</cp:coreProperties>
</file>